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Default Extension="jpeg" ContentType="image/jpeg"/>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320" windowHeight="7965"/>
  </bookViews>
  <sheets>
    <sheet name="FAN" sheetId="1" r:id="rId1"/>
    <sheet name="CYCLONE SEPARATION" sheetId="2" r:id="rId2"/>
    <sheet name="BAG HOUSE" sheetId="3" r:id="rId3"/>
    <sheet name="ELECTROSTATIC" sheetId="4" r:id="rId4"/>
    <sheet name="UNITS" sheetId="5" r:id="rId5"/>
  </sheets>
  <calcPr calcId="125725"/>
</workbook>
</file>

<file path=xl/calcChain.xml><?xml version="1.0" encoding="utf-8"?>
<calcChain xmlns="http://schemas.openxmlformats.org/spreadsheetml/2006/main">
  <c r="F166" i="2"/>
  <c r="F167" s="1"/>
  <c r="D59" i="5"/>
  <c r="F168" i="2"/>
  <c r="F170" s="1"/>
  <c r="F171" s="1"/>
  <c r="E120" i="4"/>
  <c r="E123" s="1"/>
  <c r="E124" s="1"/>
  <c r="G109"/>
  <c r="G108"/>
  <c r="G107"/>
  <c r="E131"/>
  <c r="E132" s="1"/>
  <c r="E134" s="1"/>
  <c r="E135" s="1"/>
  <c r="E81" i="2"/>
  <c r="E82" s="1"/>
  <c r="G120"/>
  <c r="D50" i="5"/>
  <c r="D44"/>
  <c r="O146" i="1"/>
  <c r="O147"/>
  <c r="O144"/>
  <c r="O141"/>
  <c r="O138"/>
  <c r="E164"/>
  <c r="E167"/>
  <c r="E169"/>
  <c r="E170"/>
  <c r="E161"/>
  <c r="E144"/>
  <c r="D380"/>
  <c r="E350"/>
  <c r="E352"/>
  <c r="F322"/>
  <c r="F320"/>
  <c r="F324"/>
  <c r="F316"/>
  <c r="F318"/>
  <c r="E274"/>
  <c r="E272"/>
  <c r="E236"/>
  <c r="E146"/>
  <c r="E147"/>
  <c r="E141"/>
  <c r="E138"/>
  <c r="E276"/>
</calcChain>
</file>

<file path=xl/sharedStrings.xml><?xml version="1.0" encoding="utf-8"?>
<sst xmlns="http://schemas.openxmlformats.org/spreadsheetml/2006/main" count="538" uniqueCount="328">
  <si>
    <t>http://www.farrapc.com/</t>
  </si>
  <si>
    <t>FARR Air Pollution Control</t>
  </si>
  <si>
    <t>ELECTROSTATIC PRECIPITATOR</t>
  </si>
  <si>
    <t>Above is the image at: www.netl.doe.gov/.../healy/healyccdemo.html</t>
  </si>
  <si>
    <t>Our environmental products include solutions for:</t>
  </si>
  <si>
    <t>Mercury control</t>
  </si>
  <si>
    <t>Nitrogen oxides control</t>
  </si>
  <si>
    <t>Particulate and dust control</t>
  </si>
  <si>
    <t>Replacement parts</t>
  </si>
  <si>
    <t>Sulfur dioxide control</t>
  </si>
  <si>
    <t>Sulfur trioxide control</t>
  </si>
  <si>
    <t>Above is the image at: www.electrofilter.com/Paper/paper_06.htm</t>
  </si>
  <si>
    <t>Top View of ESP Schematic Diagram [Source: Powerspan Corp.].</t>
  </si>
  <si>
    <t xml:space="preserve">For a more detailed overview of an electrostatic precipitator, see Powerspan Corp. </t>
  </si>
  <si>
    <t xml:space="preserve">(formerly Zero Emmisions Technology) homepage at </t>
  </si>
  <si>
    <t xml:space="preserve">www.powerspancorp.com/news/precipitator.shtml </t>
  </si>
  <si>
    <t xml:space="preserve">which also includes a couple of nice schematics. </t>
  </si>
  <si>
    <t xml:space="preserve">Photographs of electrostatic precipitators at coal-fired power plants can be found at </t>
  </si>
  <si>
    <t>http://www4.ncsu.edu/~frey/apcespph.html.</t>
  </si>
  <si>
    <t xml:space="preserve"> www.global-b2b-network.com/b2b/17/791/10821/b...</t>
  </si>
  <si>
    <t>Above is the image at:</t>
  </si>
  <si>
    <t>www.nauticexpo.com/prod/hi-air-korea/centrifu...</t>
  </si>
  <si>
    <t xml:space="preserve">Above is the image at: </t>
  </si>
  <si>
    <t>http://www.canadianblower.com/</t>
  </si>
  <si>
    <t>industrial centrifugal and in-line fan catalog:</t>
  </si>
  <si>
    <t>http://www.chicagoblower.com/default.asp</t>
  </si>
  <si>
    <t>Above image is at:</t>
  </si>
  <si>
    <t>Industrial Dust Collectors</t>
  </si>
  <si>
    <t>CENTRIFUGAL FANS</t>
  </si>
  <si>
    <t>CHICAGO BLOWER</t>
  </si>
  <si>
    <t>AMAC</t>
  </si>
  <si>
    <t>INDUSTRIAL FAN APPLICATIONS</t>
  </si>
  <si>
    <t>http://www.industrialairsolutions.com/dust-collectors/torit-cyclone-dust-collector.htm</t>
  </si>
  <si>
    <t>Torit Cyclone Dust Collectors</t>
  </si>
  <si>
    <t>CCS. Click here to see an animation.</t>
  </si>
  <si>
    <t>Cyclone with Filter Bag Assembly</t>
  </si>
  <si>
    <t xml:space="preserve">Donaldson Torit </t>
  </si>
  <si>
    <t>www.donaldsontorit.com     </t>
  </si>
  <si>
    <r>
      <rPr>
        <sz val="10"/>
        <color indexed="12"/>
        <rFont val="Calibri"/>
        <family val="2"/>
      </rPr>
      <t xml:space="preserve">  Above are images at: </t>
    </r>
    <r>
      <rPr>
        <u/>
        <sz val="10"/>
        <color indexed="12"/>
        <rFont val="Calibri"/>
        <family val="2"/>
      </rPr>
      <t>http://www.howden.com/en/Businesses/HowdenBuffalo</t>
    </r>
  </si>
  <si>
    <r>
      <rPr>
        <sz val="11"/>
        <color indexed="12"/>
        <rFont val="Calibri"/>
        <family val="2"/>
      </rPr>
      <t xml:space="preserve">Above image is at:  </t>
    </r>
    <r>
      <rPr>
        <u/>
        <sz val="11"/>
        <color indexed="12"/>
        <rFont val="Calibri"/>
        <family val="2"/>
      </rPr>
      <t>http://www.engineeringtoolbox.com/fan-affinity-laws-d_196.html</t>
    </r>
  </si>
  <si>
    <t xml:space="preserve">  Above data is at:  http://www.engineeringtoolbox.com/fan-affinity-laws-d_196.html</t>
  </si>
  <si>
    <t xml:space="preserve">CENTRIFUGAL FAN - AFFINITY LAWS                                                                                                         </t>
  </si>
  <si>
    <t>Input</t>
  </si>
  <si>
    <t>cfm</t>
  </si>
  <si>
    <t>in H2O</t>
  </si>
  <si>
    <t>rpm</t>
  </si>
  <si>
    <t>ft</t>
  </si>
  <si>
    <t>Volume Capacity</t>
  </si>
  <si>
    <t>Calculate</t>
  </si>
  <si>
    <t>=</t>
  </si>
  <si>
    <t>Head or Pressure</t>
  </si>
  <si>
    <t>Power</t>
  </si>
  <si>
    <t xml:space="preserve">ELLIPTICAL TO EQUIVALENT CIRCULAR AIR DUCT                                      </t>
  </si>
  <si>
    <t xml:space="preserve">in  </t>
  </si>
  <si>
    <t>Cross-sectional area of oval duct ,  Ao =</t>
  </si>
  <si>
    <t>in^2</t>
  </si>
  <si>
    <t xml:space="preserve">Perimeter of an oval duct,  P = </t>
  </si>
  <si>
    <t>2 * π * ((1/2) * (a^2 + b^2))^(1/2)  </t>
  </si>
  <si>
    <t>in</t>
  </si>
  <si>
    <t>Equivalent diameter,  De ≈</t>
  </si>
  <si>
    <t>1.55 * A^(0.625/P^0.2)</t>
  </si>
  <si>
    <t>≈</t>
  </si>
  <si>
    <t>CYCLONE AND BAGHOUSE</t>
  </si>
  <si>
    <t>MAJOR FRICTION LOSS IN AIR DUCTS</t>
  </si>
  <si>
    <t>Air volume flow, Q =</t>
  </si>
  <si>
    <t>Equivalent (or actual) duct diameter, De =</t>
  </si>
  <si>
    <t xml:space="preserve">inches diameter </t>
  </si>
  <si>
    <t>Total straight duct length (no branches),  Ls =</t>
  </si>
  <si>
    <t>ft (from sketch above)</t>
  </si>
  <si>
    <t>Total duct components equivalent length, Lc =</t>
  </si>
  <si>
    <t>ft (from below)</t>
  </si>
  <si>
    <t>Duct area,  A =</t>
  </si>
  <si>
    <t>ft^2</t>
  </si>
  <si>
    <t>Air velocity,  V =</t>
  </si>
  <si>
    <t>Q / A</t>
  </si>
  <si>
    <t>ft/min</t>
  </si>
  <si>
    <t>Single duct length (no branches) + components,  L =</t>
  </si>
  <si>
    <t>Ls + Lc</t>
  </si>
  <si>
    <t>(0.109136 * Q^1.9) / De^5.02</t>
  </si>
  <si>
    <t>inches water gauge/100 ft of duct</t>
  </si>
  <si>
    <t>Total friction (head or pressure loss),  P =</t>
  </si>
  <si>
    <t xml:space="preserve">ΔP * L / 100 </t>
  </si>
  <si>
    <t>inches water gauge</t>
  </si>
  <si>
    <t>MINOR FRICTION LOSS IN AIR DUCTS</t>
  </si>
  <si>
    <t>Flow velocity, V =</t>
  </si>
  <si>
    <t>Duct Component or Fitting:</t>
  </si>
  <si>
    <t>90 deg bend, rounded</t>
  </si>
  <si>
    <t>radius/diameter duct &gt;1</t>
  </si>
  <si>
    <t>Minor Loss Coefficient,  f =</t>
  </si>
  <si>
    <t>(from table below)</t>
  </si>
  <si>
    <t>Flow velocity, v =</t>
  </si>
  <si>
    <t>V / 60</t>
  </si>
  <si>
    <t>ft/sec</t>
  </si>
  <si>
    <t>Duct component equivalent length, Lc =</t>
  </si>
  <si>
    <t>f * V^2 / (2 * g) </t>
  </si>
  <si>
    <t>ft of duct</t>
  </si>
  <si>
    <t>Minor Loss Coef</t>
  </si>
  <si>
    <t>Duct Component or Fitting</t>
  </si>
  <si>
    <t>f</t>
  </si>
  <si>
    <t>90o bend, sharp</t>
  </si>
  <si>
    <t>90o bend, with vanes</t>
  </si>
  <si>
    <t>90o bend radius/diameter duct &lt;1</t>
  </si>
  <si>
    <t>90o bend, rounded</t>
  </si>
  <si>
    <t>-</t>
  </si>
  <si>
    <t>45o bend, sharp</t>
  </si>
  <si>
    <t>Flow from duct to room</t>
  </si>
  <si>
    <t>Flow from room to duct</t>
  </si>
  <si>
    <t>Reduction, tapered</t>
  </si>
  <si>
    <t>Grilles, 0.6 ratio free area to total surface</t>
  </si>
  <si>
    <t>Grilles, 0.4 ratio free area to total surface</t>
  </si>
  <si>
    <t>Grilles, 0.2 ratio free area to total surface</t>
  </si>
  <si>
    <t>SUM OF DUCT COMPONENT EQUIVALENT LENGTHS</t>
  </si>
  <si>
    <t>Duct Component</t>
  </si>
  <si>
    <t>Equivalent Length Lc</t>
  </si>
  <si>
    <t>Total equiv. length, Lc =</t>
  </si>
  <si>
    <t>Length of major side,  A =</t>
  </si>
  <si>
    <t>Length of major minor side,  B =</t>
  </si>
  <si>
    <t>Equivalent diameter ,  De =</t>
  </si>
  <si>
    <t>Length of major axes,  A =</t>
  </si>
  <si>
    <t>Length of major minor axes,  B =</t>
  </si>
  <si>
    <t>π * A * B / 4</t>
  </si>
  <si>
    <t>1.30 * ((A * B)^0.625) / (A + B)^0.25)</t>
  </si>
  <si>
    <t>π*De^2 / (4 * 144)</t>
  </si>
  <si>
    <t>Major Friction (head or pressure loss),  ΔP =</t>
  </si>
  <si>
    <t>QA / [(NA / NB) * (DA / DB)^3]</t>
  </si>
  <si>
    <t xml:space="preserve">PA / [(NA / NB)^2 * (DA / DB)^2] </t>
  </si>
  <si>
    <t>HPA / [(NA / NB)^3 * (DA / DB)^5]</t>
  </si>
  <si>
    <t>bhp</t>
  </si>
  <si>
    <t>Watts</t>
  </si>
  <si>
    <t>HPA * 746</t>
  </si>
  <si>
    <t>HPBw =</t>
  </si>
  <si>
    <t>relationship between similar fans.</t>
  </si>
  <si>
    <t>Fan (A) power,  HPA =</t>
  </si>
  <si>
    <t>Fan (A) volume flow capacity,  QA =</t>
  </si>
  <si>
    <t>Fan (A) pressure head,  PA =</t>
  </si>
  <si>
    <t xml:space="preserve">Fan (A) wheel velocity,  NA = </t>
  </si>
  <si>
    <t xml:space="preserve">Fan (B) wheel velocity,  NB = </t>
  </si>
  <si>
    <t>Fan (B) wheel diameter,  DB =</t>
  </si>
  <si>
    <t>Fan (A) wheel diameter,  DA =</t>
  </si>
  <si>
    <t>Fan (B) volume flow capacity,  QB =</t>
  </si>
  <si>
    <t>Fan (B) head or pressure,  PB =</t>
  </si>
  <si>
    <t>Fan (B) power,  HPB =</t>
  </si>
  <si>
    <t>Fan (A) power,  HPAw =</t>
  </si>
  <si>
    <t>EXAMPLE - "GOAL SEEK"</t>
  </si>
  <si>
    <t xml:space="preserve">Fan (A) wheel speed,  NA = </t>
  </si>
  <si>
    <t xml:space="preserve">Fan (B) wheel speed,  NB = </t>
  </si>
  <si>
    <t xml:space="preserve">Determine the: cfm, in H2O, and bhp of fan B if the data below </t>
  </si>
  <si>
    <t>To open another, "Work Sheet Lesson" select a tab at the bottom of this spreadsheet.</t>
  </si>
  <si>
    <t>To zoom in, depress the Ctrl key and roll the mouse wheel away from you.</t>
  </si>
  <si>
    <t>To scroll, roll the mouse wheel.</t>
  </si>
  <si>
    <t xml:space="preserve">Copy write, © Green Engineering Spreadsheets 1 - Dust and Polution, by John R Andrew, </t>
  </si>
  <si>
    <t>of fans A and B are given.</t>
  </si>
  <si>
    <t>Step-4:  Pick the "By changing cell:" box with the mouse pointer.</t>
  </si>
  <si>
    <t>PROBLEM: SPREADSHEET</t>
  </si>
  <si>
    <t>EXAMPLE: SPREADSHEET</t>
  </si>
  <si>
    <t>Step-5:  Pick the QA cell E152 containing the cfm number &gt; OK.</t>
  </si>
  <si>
    <t xml:space="preserve">Determine the: cfm QA of fan A if the cfm QB of fan B is changed </t>
  </si>
  <si>
    <t>from 4243 cfm to 3000 cfm.</t>
  </si>
  <si>
    <t>Step-3: Type the desired value 3000 in the "To value: box as shown below.</t>
  </si>
  <si>
    <t>Answer:  QA changes from 2000 to 1414 cfm</t>
  </si>
  <si>
    <t>QB has changed from 4243 to 3000 cfm</t>
  </si>
  <si>
    <t>Above is the image at: www.materialhandlingequipments.in/pollution-c...</t>
  </si>
  <si>
    <t>WET ELECTROSTATIC PRECIPITATOR</t>
  </si>
  <si>
    <t>Above is the image at: www.directindustry.com/prod/allied-blower-she...</t>
  </si>
  <si>
    <t>Pressure Drop</t>
  </si>
  <si>
    <t>inch</t>
  </si>
  <si>
    <t>Collection Efficiency</t>
  </si>
  <si>
    <t>%</t>
  </si>
  <si>
    <t>Cyclone Dust Collector Test Results</t>
  </si>
  <si>
    <t>Ambient temperature: 70°F and 35% relative humidity.</t>
  </si>
  <si>
    <t>Inlet air velocity: Vi = 3200 ± 400 fpm</t>
  </si>
  <si>
    <t>To Convert From:</t>
  </si>
  <si>
    <t>To:</t>
  </si>
  <si>
    <t>Multiply By:</t>
  </si>
  <si>
    <t>pascal (Pa)</t>
  </si>
  <si>
    <t>volts/mil</t>
  </si>
  <si>
    <t>kV/mm</t>
  </si>
  <si>
    <t>mil (0.001 inch)</t>
  </si>
  <si>
    <t>cm</t>
  </si>
  <si>
    <t>mil</t>
  </si>
  <si>
    <t>J/(g-°C)</t>
  </si>
  <si>
    <t>BTU/(lb-°F)</t>
  </si>
  <si>
    <t>joule (J)</t>
  </si>
  <si>
    <t>cal (thermochemical)</t>
  </si>
  <si>
    <t>BTU (thermochemical)</t>
  </si>
  <si>
    <t>joule</t>
  </si>
  <si>
    <t>µm/(m-°C)</t>
  </si>
  <si>
    <t>µin/(in-°F)</t>
  </si>
  <si>
    <t>W/(m K)</t>
  </si>
  <si>
    <t>W/(m-K)</t>
  </si>
  <si>
    <t>© MatWeb:  This table may be copied, but the copyright and hyperlink to MatWeb must not be removed.</t>
  </si>
  <si>
    <t>http://www.matweb.com/tools/unitconverter.aspx</t>
  </si>
  <si>
    <r>
      <t>lb</t>
    </r>
    <r>
      <rPr>
        <vertAlign val="subscript"/>
        <sz val="12"/>
        <color indexed="8"/>
        <rFont val="Arial"/>
        <family val="2"/>
      </rPr>
      <t>f</t>
    </r>
    <r>
      <rPr>
        <sz val="12"/>
        <color indexed="8"/>
        <rFont val="Arial"/>
        <family val="2"/>
      </rPr>
      <t>/in</t>
    </r>
    <r>
      <rPr>
        <vertAlign val="superscript"/>
        <sz val="12"/>
        <color indexed="8"/>
        <rFont val="Arial"/>
        <family val="2"/>
      </rPr>
      <t>2</t>
    </r>
    <r>
      <rPr>
        <sz val="12"/>
        <color indexed="8"/>
        <rFont val="Arial"/>
        <family val="2"/>
      </rPr>
      <t xml:space="preserve"> (psi)</t>
    </r>
  </si>
  <si>
    <r>
      <t>g/cm</t>
    </r>
    <r>
      <rPr>
        <vertAlign val="superscript"/>
        <sz val="12"/>
        <color indexed="8"/>
        <rFont val="Arial"/>
        <family val="2"/>
      </rPr>
      <t xml:space="preserve">3 </t>
    </r>
  </si>
  <si>
    <r>
      <t>lb/ft</t>
    </r>
    <r>
      <rPr>
        <vertAlign val="superscript"/>
        <sz val="12"/>
        <color indexed="8"/>
        <rFont val="Arial"/>
        <family val="2"/>
      </rPr>
      <t>3</t>
    </r>
  </si>
  <si>
    <r>
      <t>kg/m</t>
    </r>
    <r>
      <rPr>
        <vertAlign val="superscript"/>
        <sz val="12"/>
        <color indexed="8"/>
        <rFont val="Arial"/>
        <family val="2"/>
      </rPr>
      <t>3</t>
    </r>
  </si>
  <si>
    <r>
      <t>lb/in</t>
    </r>
    <r>
      <rPr>
        <vertAlign val="superscript"/>
        <sz val="12"/>
        <color indexed="8"/>
        <rFont val="Arial"/>
        <family val="2"/>
      </rPr>
      <t>3</t>
    </r>
  </si>
  <si>
    <r>
      <t>g/cm</t>
    </r>
    <r>
      <rPr>
        <vertAlign val="superscript"/>
        <sz val="12"/>
        <color indexed="8"/>
        <rFont val="Arial"/>
        <family val="2"/>
      </rPr>
      <t>3</t>
    </r>
  </si>
  <si>
    <r>
      <t>MPa(m</t>
    </r>
    <r>
      <rPr>
        <vertAlign val="superscript"/>
        <sz val="12"/>
        <color indexed="8"/>
        <rFont val="Arial"/>
        <family val="2"/>
      </rPr>
      <t>1/2</t>
    </r>
    <r>
      <rPr>
        <sz val="12"/>
        <color indexed="8"/>
        <rFont val="Arial"/>
        <family val="2"/>
      </rPr>
      <t>)</t>
    </r>
  </si>
  <si>
    <r>
      <t>psi(in</t>
    </r>
    <r>
      <rPr>
        <vertAlign val="superscript"/>
        <sz val="12"/>
        <color indexed="8"/>
        <rFont val="Arial"/>
        <family val="2"/>
      </rPr>
      <t>1/2</t>
    </r>
    <r>
      <rPr>
        <sz val="12"/>
        <color indexed="8"/>
        <rFont val="Arial"/>
        <family val="2"/>
      </rPr>
      <t>)</t>
    </r>
  </si>
  <si>
    <r>
      <t>cm</t>
    </r>
    <r>
      <rPr>
        <vertAlign val="superscript"/>
        <sz val="12"/>
        <color indexed="8"/>
        <rFont val="Arial"/>
        <family val="2"/>
      </rPr>
      <t>3</t>
    </r>
    <r>
      <rPr>
        <sz val="12"/>
        <color indexed="8"/>
        <rFont val="Arial"/>
        <family val="2"/>
      </rPr>
      <t>/Kg</t>
    </r>
  </si>
  <si>
    <r>
      <t>in</t>
    </r>
    <r>
      <rPr>
        <vertAlign val="superscript"/>
        <sz val="12"/>
        <color indexed="8"/>
        <rFont val="Arial"/>
        <family val="2"/>
      </rPr>
      <t>3</t>
    </r>
    <r>
      <rPr>
        <sz val="12"/>
        <color indexed="8"/>
        <rFont val="Arial"/>
        <family val="2"/>
      </rPr>
      <t>/lb</t>
    </r>
  </si>
  <si>
    <r>
      <t>cm</t>
    </r>
    <r>
      <rPr>
        <vertAlign val="superscript"/>
        <sz val="12"/>
        <color indexed="8"/>
        <rFont val="Arial"/>
        <family val="2"/>
      </rPr>
      <t>3</t>
    </r>
    <r>
      <rPr>
        <sz val="12"/>
        <color indexed="8"/>
        <rFont val="Arial"/>
        <family val="2"/>
      </rPr>
      <t>/kg</t>
    </r>
  </si>
  <si>
    <r>
      <t>BTU in /(hr ft</t>
    </r>
    <r>
      <rPr>
        <vertAlign val="superscript"/>
        <sz val="12"/>
        <color indexed="8"/>
        <rFont val="Arial"/>
        <family val="2"/>
      </rPr>
      <t>2</t>
    </r>
    <r>
      <rPr>
        <sz val="12"/>
        <color indexed="8"/>
        <rFont val="Arial"/>
        <family val="2"/>
      </rPr>
      <t xml:space="preserve">  F)</t>
    </r>
  </si>
  <si>
    <r>
      <t>(J m)/(min m</t>
    </r>
    <r>
      <rPr>
        <vertAlign val="superscript"/>
        <sz val="12"/>
        <color indexed="8"/>
        <rFont val="Arial"/>
        <family val="2"/>
      </rPr>
      <t>2</t>
    </r>
    <r>
      <rPr>
        <sz val="12"/>
        <color indexed="8"/>
        <rFont val="Arial"/>
        <family val="2"/>
      </rPr>
      <t xml:space="preserve">  C)</t>
    </r>
  </si>
  <si>
    <t>Convert:</t>
  </si>
  <si>
    <t>Answer:</t>
  </si>
  <si>
    <t>Divide By:</t>
  </si>
  <si>
    <t>Metric to US Units</t>
  </si>
  <si>
    <t xml:space="preserve">US to Metric Units  </t>
  </si>
  <si>
    <t>PARTICAL SIZE DISTRIBUTION</t>
  </si>
  <si>
    <t>Cyclone collection efficiency,  E =</t>
  </si>
  <si>
    <t>Mbin / (Mbin + Mfilter)</t>
  </si>
  <si>
    <t>Mbin =</t>
  </si>
  <si>
    <t>mass of particle matter in cyclone bin</t>
  </si>
  <si>
    <t>Mfilter =</t>
  </si>
  <si>
    <t>mass of particle matter in cyclone filter</t>
  </si>
  <si>
    <t>Cyclone collection efficiency,  Ee =</t>
  </si>
  <si>
    <t>Ee =</t>
  </si>
  <si>
    <t>Cyclone Dia (D) in</t>
  </si>
  <si>
    <t>Cyclone diameter,  D =</t>
  </si>
  <si>
    <t>Caculate</t>
  </si>
  <si>
    <t>Cyclone efficiency, Ee =</t>
  </si>
  <si>
    <t>inches</t>
  </si>
  <si>
    <t>Best fit experimental curve, R^2 = 1</t>
  </si>
  <si>
    <t>-0.0001*D^3 + 0.0024*D^2 - 0.0638*D + 99.814</t>
  </si>
  <si>
    <t>inches (in)</t>
  </si>
  <si>
    <t>Particulate Loading Rate = 3 g/m^3 = 0.000187 lb/ft^3</t>
  </si>
  <si>
    <t>micro meters (meters/10^6)</t>
  </si>
  <si>
    <t>(dm/ 1000)/ 25.4</t>
  </si>
  <si>
    <r>
      <rPr>
        <sz val="11"/>
        <rFont val="Calibri"/>
        <family val="2"/>
      </rPr>
      <t xml:space="preserve"> Above is the image at: </t>
    </r>
    <r>
      <rPr>
        <u/>
        <sz val="11"/>
        <rFont val="Calibri"/>
        <family val="2"/>
      </rPr>
      <t xml:space="preserve"> pdf.directindustry.com/.../59006-80080.html</t>
    </r>
  </si>
  <si>
    <t>Above is the image at: www.babcock.com/.../pulse_jet.html</t>
  </si>
  <si>
    <t>Electrostatic Precipitator Design Calculator</t>
  </si>
  <si>
    <t>Electrodes collecting area, A =</t>
  </si>
  <si>
    <t>meter^2</t>
  </si>
  <si>
    <t>meter/sec</t>
  </si>
  <si>
    <t>Gas flow rate, Q =</t>
  </si>
  <si>
    <t>e =</t>
  </si>
  <si>
    <t>Calculation</t>
  </si>
  <si>
    <t>R =</t>
  </si>
  <si>
    <t xml:space="preserve">-A*Vd / ln(1 - R) </t>
  </si>
  <si>
    <t>ft^3/sec</t>
  </si>
  <si>
    <t>Collection efficiency estimate,  R =</t>
  </si>
  <si>
    <t xml:space="preserve">ft/sec   </t>
  </si>
  <si>
    <t>(1 - R) =</t>
  </si>
  <si>
    <t>Environmental Engineering, Butterworth Heinemann. 3rd ed.</t>
  </si>
  <si>
    <t>Precipitator Type</t>
  </si>
  <si>
    <t>Dust Type</t>
  </si>
  <si>
    <t>Average Gas Velocity ft/sec</t>
  </si>
  <si>
    <t>Overall Collector Efficiency%</t>
  </si>
  <si>
    <t>Rod Curtain</t>
  </si>
  <si>
    <t>Perforated Plate</t>
  </si>
  <si>
    <t>Smelter Fume</t>
  </si>
  <si>
    <t>Tulip Type</t>
  </si>
  <si>
    <t>Gypsum from Kiln</t>
  </si>
  <si>
    <t>Flt Ash</t>
  </si>
  <si>
    <t>Cement</t>
  </si>
  <si>
    <t>Electrodes Collecting Area ft^2</t>
  </si>
  <si>
    <t>Particle Drift Velocity ft/sec</t>
  </si>
  <si>
    <t>Gas Flow Rate ft^3/min</t>
  </si>
  <si>
    <t>Electrostatic Precipitator</t>
  </si>
  <si>
    <t>ft^2         =</t>
  </si>
  <si>
    <t>ft/sec     =</t>
  </si>
  <si>
    <t>Ref: (1) Perry's Chemical Engineers' Handbook, 6th Edition</t>
  </si>
  <si>
    <t>ft^3/min =</t>
  </si>
  <si>
    <t xml:space="preserve">ft^2         </t>
  </si>
  <si>
    <t xml:space="preserve">ft/sec     </t>
  </si>
  <si>
    <t xml:space="preserve">ft^3/min </t>
  </si>
  <si>
    <t>meter^3/min</t>
  </si>
  <si>
    <t>1 - e^(-A*Vd / q)</t>
  </si>
  <si>
    <t>Above equations are at:  http://www.ajdesigner.com/phpprecipitator/electrostatic_precipitator_equation_collection_efficiency.php</t>
  </si>
  <si>
    <t>Air Pollution Control (1)</t>
  </si>
  <si>
    <t>q =</t>
  </si>
  <si>
    <t>Q =</t>
  </si>
  <si>
    <t>Gas flow rate (fpm), Q =</t>
  </si>
  <si>
    <t>Gas flow rate (fps), q =</t>
  </si>
  <si>
    <t>Collection Efficiency Estimate,  R = 1 - e^(-A*Vd / Q)   is for one partical size.</t>
  </si>
  <si>
    <t>Overall efficiency is obtained by integrating actual dust particle size distribution.</t>
  </si>
  <si>
    <t>size distribution. Area A is equal to area B above.</t>
  </si>
  <si>
    <t xml:space="preserve">Overall efficiency Ro% is obtained by integrating actual dust particle </t>
  </si>
  <si>
    <t xml:space="preserve">Air Volume Capacity (Q = cfm), Pressure Head, (P = in H2O), and Fan Power (HP = bhp) </t>
  </si>
  <si>
    <t xml:space="preserve">Determine the: cu ft/min (cfm), in H2O, and bhp of fan B if the data below </t>
  </si>
  <si>
    <t xml:space="preserve">RECTANGULAR TO EQUIVALENT CIRCULAR AIR DUCT                                      </t>
  </si>
  <si>
    <t>END OF "FAN APPLICATIONS" SECTION</t>
  </si>
  <si>
    <t>END OF, "CYLONE SEPARATION" SECTION</t>
  </si>
  <si>
    <t xml:space="preserve">Copy write, © Green Engineering Spreadsheets 1 - Dust and Pollution, by John R Andrew, </t>
  </si>
  <si>
    <t xml:space="preserve">To unlock the cells of this spreadsheet: Home &gt; Format &gt; Unprotect Sheet. </t>
  </si>
  <si>
    <t xml:space="preserve">To lock the cells of this spreadsheet: Home &gt; Format &gt; Protect Sheet. </t>
  </si>
  <si>
    <t>Step-1: Select the cell contains a "Live" formula E161 containing the number 4243.</t>
  </si>
  <si>
    <t>Step-2: Select dropdown menu: Data &gt; What-If Analysis &gt; Goal seek</t>
  </si>
  <si>
    <t>CYCLONE PARTICLE SEPARATION</t>
  </si>
  <si>
    <t>Donaldson Torit Fractional Efficiency Graph above.</t>
  </si>
  <si>
    <t>BAGHOUSE COLLECTOR</t>
  </si>
  <si>
    <t>The Babcock &amp; Wilcox Company</t>
  </si>
  <si>
    <t>END OF, "BAGHOUSE COLLECTOR" SECTION</t>
  </si>
  <si>
    <t>END OF, "ELECTROSTATIC PRECIPITATOR" SECTION</t>
  </si>
  <si>
    <t xml:space="preserve">         (2) P. Aarne Vesilind, J. Jeffrey Peirce and Ruth F. Weiner. 1994. </t>
  </si>
  <si>
    <r>
      <t>Particle drift velocity, Vd</t>
    </r>
    <r>
      <rPr>
        <vertAlign val="subscript"/>
        <sz val="10"/>
        <color indexed="8"/>
        <rFont val="Arial"/>
        <family val="2"/>
      </rPr>
      <t xml:space="preserve"> =</t>
    </r>
  </si>
  <si>
    <t>Collection Efficiency Estimate,  R = 1 - e^(-A*Vd / Q)   is for one particle size.</t>
  </si>
  <si>
    <t xml:space="preserve">(2) Given: R, Vd, and A, find Q </t>
  </si>
  <si>
    <t xml:space="preserve">(1) Given: Q, Vd, and A, find R </t>
  </si>
  <si>
    <t>EXPERIMENTAL CYCLONE COLLECTION EFFICIENCYS</t>
  </si>
  <si>
    <t>Inlet Dust Particle Size Analysis</t>
  </si>
  <si>
    <t>Fractional weight cyclone collection efficiency,  η =</t>
  </si>
  <si>
    <t>(Dp/Dc)^2 / (1 + (Dp/Dc)^2)</t>
  </si>
  <si>
    <t>Dp/Dc =</t>
  </si>
  <si>
    <r>
      <t>Particle Diameter    Dp (μ</t>
    </r>
    <r>
      <rPr>
        <b/>
        <sz val="10"/>
        <color theme="1"/>
        <rFont val="Arial"/>
        <family val="2"/>
      </rPr>
      <t>m)</t>
    </r>
  </si>
  <si>
    <t>(μm)</t>
  </si>
  <si>
    <t xml:space="preserve">Particle Diameter,  Dp = </t>
  </si>
  <si>
    <t>Particle Diameter,  Dp =</t>
  </si>
  <si>
    <t>(μ in)</t>
  </si>
  <si>
    <t>1 meter = 39.3700787 inches</t>
  </si>
  <si>
    <t>1 micrometer = 39.3700787  micro-inches</t>
  </si>
  <si>
    <t>Flex-Kone™ CYCLONE DUST COLLECTORS</t>
  </si>
  <si>
    <r>
      <t>Note: 1 grain (</t>
    </r>
    <r>
      <rPr>
        <b/>
        <i/>
        <sz val="11"/>
        <color rgb="FF000000"/>
        <rFont val="Arial"/>
        <family val="2"/>
      </rPr>
      <t>gr</t>
    </r>
    <r>
      <rPr>
        <b/>
        <sz val="11"/>
        <color rgb="FF000000"/>
        <rFont val="Arial"/>
        <family val="2"/>
      </rPr>
      <t xml:space="preserve">). = 64.8 milligram; = 0.065 gram; = 0.35 ounce                           </t>
    </r>
  </si>
  <si>
    <t>-0.4827*(Dp/Dc) + 40.789</t>
  </si>
  <si>
    <t>Cumulative % Larger than Size Dp/Dc</t>
  </si>
  <si>
    <t>μm</t>
  </si>
  <si>
    <t>μ in</t>
  </si>
  <si>
    <t xml:space="preserve">Green Engineering Spreadsheets </t>
  </si>
  <si>
    <t>Section-2 Dust and Pollution Collection</t>
  </si>
  <si>
    <t>www.farrapc.com</t>
  </si>
  <si>
    <t>micro inches</t>
  </si>
  <si>
    <t>Metric Particle diameter,  dm =</t>
  </si>
  <si>
    <t>US Particle diameter,  di =</t>
  </si>
  <si>
    <t>Cumulative % Larger than Dust Size,  Dp/Dc =</t>
  </si>
  <si>
    <t>END OF, "UNIT CONVERTION" SECTION</t>
  </si>
  <si>
    <t>UNIT CONVERSION</t>
  </si>
</sst>
</file>

<file path=xl/styles.xml><?xml version="1.0" encoding="utf-8"?>
<styleSheet xmlns="http://schemas.openxmlformats.org/spreadsheetml/2006/main">
  <numFmts count="7">
    <numFmt numFmtId="164" formatCode="0.0"/>
    <numFmt numFmtId="165" formatCode="0.000"/>
    <numFmt numFmtId="166" formatCode="0.0%"/>
    <numFmt numFmtId="167" formatCode="0.0000"/>
    <numFmt numFmtId="168" formatCode="0.00000"/>
    <numFmt numFmtId="169" formatCode="0.000000"/>
    <numFmt numFmtId="170" formatCode="[$-409]d\-mmm\-yyyy;@"/>
  </numFmts>
  <fonts count="53">
    <font>
      <sz val="11"/>
      <color theme="1"/>
      <name val="Calibri"/>
      <family val="2"/>
      <scheme val="minor"/>
    </font>
    <font>
      <sz val="10"/>
      <color theme="1"/>
      <name val="Arial"/>
      <family val="2"/>
    </font>
    <font>
      <b/>
      <sz val="10"/>
      <name val="Arial"/>
      <family val="2"/>
    </font>
    <font>
      <sz val="10"/>
      <name val="Arial"/>
      <family val="2"/>
    </font>
    <font>
      <u/>
      <sz val="11"/>
      <color indexed="12"/>
      <name val="Calibri"/>
      <family val="2"/>
    </font>
    <font>
      <sz val="10"/>
      <color indexed="12"/>
      <name val="Calibri"/>
      <family val="2"/>
    </font>
    <font>
      <u/>
      <sz val="10"/>
      <color indexed="12"/>
      <name val="Calibri"/>
      <family val="2"/>
    </font>
    <font>
      <sz val="11"/>
      <color indexed="12"/>
      <name val="Calibri"/>
      <family val="2"/>
    </font>
    <font>
      <sz val="12"/>
      <color indexed="8"/>
      <name val="Arial"/>
      <family val="2"/>
    </font>
    <font>
      <vertAlign val="superscript"/>
      <sz val="12"/>
      <color indexed="8"/>
      <name val="Arial"/>
      <family val="2"/>
    </font>
    <font>
      <vertAlign val="subscript"/>
      <sz val="12"/>
      <color indexed="8"/>
      <name val="Arial"/>
      <family val="2"/>
    </font>
    <font>
      <b/>
      <sz val="10"/>
      <color indexed="12"/>
      <name val="Arial"/>
      <family val="2"/>
    </font>
    <font>
      <sz val="11"/>
      <name val="Calibri"/>
      <family val="2"/>
    </font>
    <font>
      <u/>
      <sz val="11"/>
      <name val="Calibri"/>
      <family val="2"/>
    </font>
    <font>
      <u/>
      <sz val="10"/>
      <name val="Arial"/>
      <family val="2"/>
    </font>
    <font>
      <vertAlign val="subscript"/>
      <sz val="10"/>
      <color indexed="8"/>
      <name val="Arial"/>
      <family val="2"/>
    </font>
    <font>
      <sz val="11"/>
      <color theme="1"/>
      <name val="Calibri"/>
      <family val="2"/>
      <scheme val="minor"/>
    </font>
    <font>
      <u/>
      <sz val="11"/>
      <color theme="10"/>
      <name val="Calibri"/>
      <family val="2"/>
    </font>
    <font>
      <b/>
      <sz val="11"/>
      <color theme="1"/>
      <name val="Calibri"/>
      <family val="2"/>
      <scheme val="minor"/>
    </font>
    <font>
      <b/>
      <sz val="12"/>
      <color rgb="FF0070C0"/>
      <name val="Arial"/>
      <family val="2"/>
    </font>
    <font>
      <sz val="10"/>
      <color theme="1"/>
      <name val="Arial"/>
      <family val="2"/>
    </font>
    <font>
      <b/>
      <sz val="12"/>
      <color rgb="FF000000"/>
      <name val="Arial"/>
      <family val="2"/>
    </font>
    <font>
      <sz val="12"/>
      <color theme="1"/>
      <name val="Times New Roman"/>
      <family val="1"/>
    </font>
    <font>
      <u/>
      <sz val="10"/>
      <color theme="1"/>
      <name val="Arial"/>
      <family val="2"/>
    </font>
    <font>
      <sz val="10"/>
      <color rgb="FF000000"/>
      <name val="Arial"/>
      <family val="2"/>
    </font>
    <font>
      <b/>
      <sz val="11"/>
      <color rgb="FF000000"/>
      <name val="Calibri"/>
      <family val="2"/>
      <scheme val="minor"/>
    </font>
    <font>
      <b/>
      <sz val="11"/>
      <color theme="1"/>
      <name val="Arial"/>
      <family val="2"/>
    </font>
    <font>
      <sz val="9.9"/>
      <color theme="1"/>
      <name val="Arial"/>
      <family val="2"/>
    </font>
    <font>
      <b/>
      <sz val="12"/>
      <color theme="1"/>
      <name val="Arial"/>
      <family val="2"/>
    </font>
    <font>
      <b/>
      <sz val="14"/>
      <color rgb="FF0099CC"/>
      <name val="Arial"/>
      <family val="2"/>
    </font>
    <font>
      <u/>
      <sz val="10"/>
      <color theme="10"/>
      <name val="Calibri"/>
      <family val="2"/>
    </font>
    <font>
      <b/>
      <sz val="10"/>
      <color rgb="FFFF0000"/>
      <name val="Arial"/>
      <family val="2"/>
    </font>
    <font>
      <b/>
      <sz val="10"/>
      <color rgb="FF000000"/>
      <name val="Arial"/>
      <family val="2"/>
    </font>
    <font>
      <b/>
      <sz val="10"/>
      <color theme="1"/>
      <name val="Arial"/>
      <family val="2"/>
    </font>
    <font>
      <sz val="10"/>
      <color theme="1"/>
      <name val="Calibri"/>
      <family val="2"/>
      <scheme val="minor"/>
    </font>
    <font>
      <b/>
      <sz val="12"/>
      <color theme="1"/>
      <name val="Calibri"/>
      <family val="2"/>
      <scheme val="minor"/>
    </font>
    <font>
      <b/>
      <sz val="16"/>
      <color theme="1"/>
      <name val="Calibri"/>
      <family val="2"/>
      <scheme val="minor"/>
    </font>
    <font>
      <sz val="12"/>
      <color rgb="FF000000"/>
      <name val="Arial"/>
      <family val="2"/>
    </font>
    <font>
      <sz val="12"/>
      <color theme="1"/>
      <name val="Arial"/>
      <family val="2"/>
    </font>
    <font>
      <sz val="12"/>
      <color theme="1"/>
      <name val="Calibri"/>
      <family val="2"/>
      <scheme val="minor"/>
    </font>
    <font>
      <b/>
      <sz val="11"/>
      <color rgb="FFFF0000"/>
      <name val="Calibri"/>
      <family val="2"/>
      <scheme val="minor"/>
    </font>
    <font>
      <sz val="11"/>
      <color rgb="FF000000"/>
      <name val="Calibri"/>
      <family val="2"/>
      <scheme val="minor"/>
    </font>
    <font>
      <sz val="11"/>
      <name val="Calibri"/>
      <family val="2"/>
      <scheme val="minor"/>
    </font>
    <font>
      <u/>
      <sz val="11"/>
      <name val="Calibri"/>
      <family val="2"/>
      <scheme val="minor"/>
    </font>
    <font>
      <b/>
      <sz val="14"/>
      <color theme="1"/>
      <name val="Calibri"/>
      <family val="2"/>
      <scheme val="minor"/>
    </font>
    <font>
      <sz val="11"/>
      <color theme="3" tint="0.79998168889431442"/>
      <name val="Calibri"/>
      <family val="2"/>
      <scheme val="minor"/>
    </font>
    <font>
      <b/>
      <sz val="11"/>
      <color rgb="FF0072BC"/>
      <name val="Arial"/>
      <family val="2"/>
    </font>
    <font>
      <b/>
      <sz val="14"/>
      <color rgb="FF000000"/>
      <name val="Calibri"/>
      <family val="2"/>
      <scheme val="minor"/>
    </font>
    <font>
      <sz val="11"/>
      <color theme="1"/>
      <name val="Arial"/>
      <family val="2"/>
    </font>
    <font>
      <b/>
      <sz val="11"/>
      <color rgb="FFFF0000"/>
      <name val="Arial"/>
      <family val="2"/>
    </font>
    <font>
      <b/>
      <sz val="11"/>
      <color rgb="FF000000"/>
      <name val="Arial"/>
      <family val="2"/>
    </font>
    <font>
      <b/>
      <i/>
      <sz val="11"/>
      <color rgb="FF000000"/>
      <name val="Arial"/>
      <family val="2"/>
    </font>
    <font>
      <b/>
      <sz val="14"/>
      <color theme="4"/>
      <name val="Verdana"/>
      <family val="2"/>
    </font>
  </fonts>
  <fills count="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E9E9E9"/>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theme="8" tint="0.59999389629810485"/>
        <bgColor indexed="64"/>
      </patternFill>
    </fill>
  </fills>
  <borders count="20">
    <border>
      <left/>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rgb="FFF7F7F7"/>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7" fillId="0" borderId="0" applyNumberFormat="0" applyFill="0" applyBorder="0" applyAlignment="0" applyProtection="0">
      <alignment vertical="top"/>
      <protection locked="0"/>
    </xf>
    <xf numFmtId="9" fontId="16" fillId="0" borderId="0" applyFont="0" applyFill="0" applyBorder="0" applyAlignment="0" applyProtection="0"/>
  </cellStyleXfs>
  <cellXfs count="315">
    <xf numFmtId="0" fontId="0" fillId="0" borderId="0" xfId="0"/>
    <xf numFmtId="0" fontId="2" fillId="0" borderId="0" xfId="0" applyFont="1" applyAlignment="1" applyProtection="1">
      <alignment horizontal="left"/>
    </xf>
    <xf numFmtId="0" fontId="2" fillId="0" borderId="0" xfId="0" applyFont="1" applyFill="1" applyBorder="1" applyAlignment="1">
      <alignment horizontal="right"/>
    </xf>
    <xf numFmtId="0" fontId="2" fillId="0" borderId="0" xfId="0" applyFont="1" applyFill="1" applyBorder="1" applyAlignment="1">
      <alignment horizontal="left"/>
    </xf>
    <xf numFmtId="0" fontId="2" fillId="0" borderId="0" xfId="0" quotePrefix="1" applyFont="1" applyFill="1" applyBorder="1" applyAlignment="1">
      <alignment horizontal="right"/>
    </xf>
    <xf numFmtId="2" fontId="2" fillId="0" borderId="0" xfId="0" applyNumberFormat="1" applyFont="1" applyFill="1" applyBorder="1" applyAlignment="1">
      <alignment horizontal="left"/>
    </xf>
    <xf numFmtId="0" fontId="19" fillId="0" borderId="0" xfId="0" applyFont="1" applyProtection="1"/>
    <xf numFmtId="0" fontId="19" fillId="0" borderId="0" xfId="0" applyFont="1"/>
    <xf numFmtId="0" fontId="20" fillId="0" borderId="0" xfId="0" applyFont="1"/>
    <xf numFmtId="0" fontId="3" fillId="0" borderId="0" xfId="0" applyFont="1" applyFill="1" applyBorder="1" applyAlignment="1">
      <alignment horizontal="left"/>
    </xf>
    <xf numFmtId="0" fontId="17" fillId="0" borderId="0" xfId="1" applyAlignment="1" applyProtection="1"/>
    <xf numFmtId="0" fontId="21" fillId="0" borderId="0" xfId="0" applyFont="1"/>
    <xf numFmtId="0" fontId="2" fillId="0" borderId="0" xfId="0" applyFont="1" applyFill="1" applyBorder="1" applyAlignment="1">
      <alignment horizontal="center"/>
    </xf>
    <xf numFmtId="0" fontId="3" fillId="0" borderId="0" xfId="0" applyFont="1" applyFill="1" applyBorder="1"/>
    <xf numFmtId="164" fontId="2" fillId="0" borderId="0" xfId="0" applyNumberFormat="1" applyFont="1" applyFill="1" applyBorder="1" applyAlignment="1" applyProtection="1">
      <alignment horizontal="left"/>
      <protection locked="0"/>
    </xf>
    <xf numFmtId="0" fontId="2" fillId="0" borderId="0" xfId="0" applyFont="1" applyFill="1" applyBorder="1"/>
    <xf numFmtId="0" fontId="18" fillId="0" borderId="0" xfId="0" applyFont="1"/>
    <xf numFmtId="0" fontId="0" fillId="0" borderId="0" xfId="0" applyAlignment="1">
      <alignment horizontal="left" indent="1"/>
    </xf>
    <xf numFmtId="0" fontId="17" fillId="0" borderId="0" xfId="1" applyAlignment="1" applyProtection="1">
      <alignment horizontal="left" indent="1"/>
    </xf>
    <xf numFmtId="0" fontId="22" fillId="0" borderId="0" xfId="0" applyFont="1"/>
    <xf numFmtId="0" fontId="17" fillId="0" borderId="0" xfId="1" applyAlignment="1" applyProtection="1">
      <alignment horizontal="left"/>
    </xf>
    <xf numFmtId="0" fontId="0" fillId="0" borderId="0" xfId="0" applyNumberFormat="1"/>
    <xf numFmtId="0" fontId="23" fillId="0" borderId="0" xfId="0" applyFont="1"/>
    <xf numFmtId="0" fontId="24" fillId="0" borderId="0" xfId="0" applyFont="1"/>
    <xf numFmtId="0" fontId="25" fillId="0" borderId="0" xfId="0" applyFont="1"/>
    <xf numFmtId="0" fontId="26" fillId="0" borderId="0" xfId="0" applyFont="1" applyAlignment="1">
      <alignment horizontal="left"/>
    </xf>
    <xf numFmtId="0" fontId="0" fillId="2" borderId="0" xfId="0" applyFill="1" applyAlignment="1">
      <alignment horizontal="left"/>
    </xf>
    <xf numFmtId="0" fontId="27" fillId="0" borderId="0" xfId="0" applyFont="1" applyAlignment="1">
      <alignment horizontal="left"/>
    </xf>
    <xf numFmtId="0" fontId="17" fillId="0" borderId="0" xfId="1" applyAlignment="1" applyProtection="1">
      <alignment horizontal="left" vertical="top" wrapText="1" indent="1"/>
    </xf>
    <xf numFmtId="0" fontId="0" fillId="0" borderId="0" xfId="0" applyAlignment="1">
      <alignment vertical="top" wrapText="1"/>
    </xf>
    <xf numFmtId="0" fontId="17" fillId="0" borderId="0" xfId="1" applyAlignment="1" applyProtection="1">
      <alignment horizontal="left" wrapText="1" indent="2"/>
    </xf>
    <xf numFmtId="0" fontId="0" fillId="0" borderId="0" xfId="0" applyAlignment="1">
      <alignment horizontal="left" wrapText="1" indent="1"/>
    </xf>
    <xf numFmtId="0" fontId="28" fillId="0" borderId="0" xfId="0" applyFont="1"/>
    <xf numFmtId="0" fontId="29" fillId="0" borderId="0" xfId="0" applyFont="1"/>
    <xf numFmtId="0" fontId="30" fillId="0" borderId="0" xfId="1" applyFont="1" applyAlignment="1" applyProtection="1"/>
    <xf numFmtId="0" fontId="17" fillId="0" borderId="0" xfId="1" applyAlignment="1" applyProtection="1">
      <alignment horizontal="right"/>
    </xf>
    <xf numFmtId="0" fontId="0" fillId="0" borderId="0" xfId="0" applyAlignment="1">
      <alignment horizontal="right"/>
    </xf>
    <xf numFmtId="0" fontId="20" fillId="0" borderId="0" xfId="0" applyFont="1" applyAlignment="1">
      <alignment horizontal="right"/>
    </xf>
    <xf numFmtId="0" fontId="31" fillId="0" borderId="0" xfId="0" applyFont="1" applyAlignment="1">
      <alignment horizontal="center"/>
    </xf>
    <xf numFmtId="0" fontId="24" fillId="0" borderId="0" xfId="0" applyFont="1" applyAlignment="1">
      <alignment horizontal="right"/>
    </xf>
    <xf numFmtId="0" fontId="20" fillId="0" borderId="1" xfId="0" applyFont="1" applyBorder="1" applyAlignment="1">
      <alignment horizontal="left"/>
    </xf>
    <xf numFmtId="0" fontId="32" fillId="0" borderId="0" xfId="0" applyFont="1"/>
    <xf numFmtId="0" fontId="20" fillId="0" borderId="0" xfId="0" applyFont="1" applyAlignment="1">
      <alignment horizontal="left"/>
    </xf>
    <xf numFmtId="0" fontId="33" fillId="0" borderId="0" xfId="0" applyFont="1" applyAlignment="1">
      <alignment horizontal="right"/>
    </xf>
    <xf numFmtId="1" fontId="33" fillId="0" borderId="0" xfId="0" applyNumberFormat="1" applyFont="1" applyAlignment="1">
      <alignment horizontal="left"/>
    </xf>
    <xf numFmtId="0" fontId="33" fillId="0" borderId="0" xfId="0" applyFont="1"/>
    <xf numFmtId="164" fontId="32" fillId="0" borderId="0" xfId="0" applyNumberFormat="1" applyFont="1" applyAlignment="1">
      <alignment horizontal="left"/>
    </xf>
    <xf numFmtId="2" fontId="32" fillId="0" borderId="0" xfId="0" applyNumberFormat="1" applyFont="1" applyAlignment="1">
      <alignment horizontal="left"/>
    </xf>
    <xf numFmtId="0" fontId="20" fillId="0" borderId="0" xfId="0" applyFont="1" applyFill="1" applyBorder="1" applyAlignment="1">
      <alignment horizontal="center" wrapText="1"/>
    </xf>
    <xf numFmtId="0" fontId="24" fillId="0" borderId="0" xfId="0" quotePrefix="1" applyFont="1" applyFill="1" applyBorder="1" applyAlignment="1">
      <alignment horizontal="right"/>
    </xf>
    <xf numFmtId="2" fontId="20" fillId="0" borderId="0" xfId="0" applyNumberFormat="1" applyFont="1" applyAlignment="1">
      <alignment horizontal="left"/>
    </xf>
    <xf numFmtId="2" fontId="24" fillId="0" borderId="0" xfId="0" applyNumberFormat="1" applyFont="1" applyAlignment="1">
      <alignment horizontal="left"/>
    </xf>
    <xf numFmtId="0" fontId="24" fillId="0" borderId="0" xfId="0" applyFont="1" applyFill="1" applyBorder="1" applyAlignment="1">
      <alignment horizontal="right"/>
    </xf>
    <xf numFmtId="165" fontId="24" fillId="0" borderId="0" xfId="0" applyNumberFormat="1" applyFont="1" applyAlignment="1">
      <alignment horizontal="left"/>
    </xf>
    <xf numFmtId="0" fontId="20" fillId="0" borderId="2" xfId="0" applyFont="1" applyBorder="1"/>
    <xf numFmtId="0" fontId="20" fillId="0" borderId="3" xfId="0" applyFont="1" applyBorder="1"/>
    <xf numFmtId="0" fontId="34" fillId="0" borderId="0" xfId="0" applyFont="1" applyAlignment="1">
      <alignment horizontal="right"/>
    </xf>
    <xf numFmtId="0" fontId="20" fillId="0" borderId="4" xfId="0" applyFont="1" applyBorder="1"/>
    <xf numFmtId="0" fontId="20" fillId="0" borderId="5" xfId="0" applyFont="1" applyBorder="1"/>
    <xf numFmtId="0" fontId="34" fillId="0" borderId="0" xfId="0" applyFont="1"/>
    <xf numFmtId="0" fontId="32" fillId="0" borderId="0" xfId="0" applyFont="1" applyFill="1" applyBorder="1" applyAlignment="1">
      <alignment horizontal="right"/>
    </xf>
    <xf numFmtId="0" fontId="26" fillId="0" borderId="0" xfId="0" applyFont="1" applyAlignment="1">
      <alignment horizontal="center"/>
    </xf>
    <xf numFmtId="0" fontId="33" fillId="0" borderId="6" xfId="0" applyFont="1" applyBorder="1"/>
    <xf numFmtId="0" fontId="33" fillId="0" borderId="7" xfId="0" applyFont="1" applyBorder="1"/>
    <xf numFmtId="0" fontId="28" fillId="0" borderId="8" xfId="0" applyFont="1" applyBorder="1" applyAlignment="1">
      <alignment horizontal="right"/>
    </xf>
    <xf numFmtId="0" fontId="28" fillId="0" borderId="9" xfId="0" applyFont="1" applyBorder="1" applyAlignment="1">
      <alignment horizontal="center"/>
    </xf>
    <xf numFmtId="0" fontId="20" fillId="0" borderId="10" xfId="0" applyFont="1" applyBorder="1" applyAlignment="1">
      <alignment horizontal="right"/>
    </xf>
    <xf numFmtId="0" fontId="20" fillId="0" borderId="11" xfId="0" applyFont="1" applyBorder="1" applyAlignment="1">
      <alignment horizontal="center" wrapText="1"/>
    </xf>
    <xf numFmtId="0" fontId="20" fillId="0" borderId="12" xfId="0" applyFont="1" applyBorder="1"/>
    <xf numFmtId="0" fontId="20" fillId="0" borderId="0" xfId="0" applyFont="1" applyBorder="1"/>
    <xf numFmtId="0" fontId="20" fillId="0" borderId="8" xfId="0" applyFont="1" applyBorder="1" applyAlignment="1">
      <alignment horizontal="right"/>
    </xf>
    <xf numFmtId="0" fontId="20" fillId="0" borderId="1" xfId="0" applyFont="1" applyBorder="1" applyAlignment="1">
      <alignment horizontal="center" wrapText="1"/>
    </xf>
    <xf numFmtId="0" fontId="20" fillId="0" borderId="13" xfId="0" applyFont="1" applyBorder="1" applyAlignment="1">
      <alignment horizontal="right"/>
    </xf>
    <xf numFmtId="0" fontId="20" fillId="0" borderId="9" xfId="0" applyFont="1" applyBorder="1" applyAlignment="1">
      <alignment horizontal="center" wrapText="1"/>
    </xf>
    <xf numFmtId="0" fontId="0" fillId="0" borderId="2" xfId="0" applyFont="1" applyBorder="1"/>
    <xf numFmtId="0" fontId="0" fillId="0" borderId="3" xfId="0" applyFont="1" applyBorder="1"/>
    <xf numFmtId="0" fontId="34" fillId="0" borderId="13" xfId="0" applyFont="1" applyBorder="1" applyAlignment="1">
      <alignment horizontal="right"/>
    </xf>
    <xf numFmtId="0" fontId="0" fillId="0" borderId="4" xfId="0" applyFont="1" applyBorder="1"/>
    <xf numFmtId="0" fontId="0" fillId="0" borderId="5" xfId="0" applyFont="1" applyBorder="1"/>
    <xf numFmtId="0" fontId="34" fillId="0" borderId="14" xfId="0" applyFont="1" applyBorder="1" applyAlignment="1">
      <alignment horizontal="right"/>
    </xf>
    <xf numFmtId="0" fontId="20" fillId="0" borderId="15" xfId="0" quotePrefix="1" applyFont="1" applyBorder="1" applyAlignment="1">
      <alignment horizontal="center" wrapText="1"/>
    </xf>
    <xf numFmtId="0" fontId="0" fillId="0" borderId="12" xfId="0" applyFont="1" applyBorder="1"/>
    <xf numFmtId="0" fontId="0" fillId="0" borderId="0" xfId="0" applyFont="1" applyBorder="1"/>
    <xf numFmtId="0" fontId="34" fillId="0" borderId="10" xfId="0" applyFont="1" applyBorder="1" applyAlignment="1">
      <alignment horizontal="right"/>
    </xf>
    <xf numFmtId="0" fontId="0" fillId="0" borderId="6" xfId="0" applyFont="1" applyBorder="1"/>
    <xf numFmtId="0" fontId="0" fillId="0" borderId="7" xfId="0" applyFont="1" applyBorder="1"/>
    <xf numFmtId="0" fontId="34" fillId="0" borderId="8" xfId="0" applyFont="1" applyBorder="1" applyAlignment="1">
      <alignment horizontal="right"/>
    </xf>
    <xf numFmtId="0" fontId="20" fillId="0" borderId="6" xfId="0" applyFont="1" applyBorder="1"/>
    <xf numFmtId="0" fontId="20" fillId="0" borderId="7" xfId="0" applyFont="1" applyBorder="1"/>
    <xf numFmtId="0" fontId="20" fillId="0" borderId="14" xfId="0" applyFont="1" applyBorder="1" applyAlignment="1">
      <alignment horizontal="right"/>
    </xf>
    <xf numFmtId="0" fontId="20" fillId="0" borderId="15" xfId="0" applyFont="1" applyBorder="1" applyAlignment="1">
      <alignment horizontal="center" wrapText="1"/>
    </xf>
    <xf numFmtId="0" fontId="0" fillId="0" borderId="0" xfId="0" applyAlignment="1">
      <alignment horizontal="center"/>
    </xf>
    <xf numFmtId="0" fontId="28" fillId="0" borderId="6" xfId="0" applyFont="1" applyFill="1" applyBorder="1" applyAlignment="1">
      <alignment horizontal="center" wrapText="1"/>
    </xf>
    <xf numFmtId="0" fontId="35" fillId="0" borderId="6" xfId="0" applyFont="1" applyBorder="1" applyAlignment="1">
      <alignment horizontal="left"/>
    </xf>
    <xf numFmtId="0" fontId="35" fillId="0" borderId="8" xfId="0" applyFont="1" applyBorder="1"/>
    <xf numFmtId="0" fontId="20" fillId="0" borderId="1" xfId="0" applyFont="1" applyFill="1" applyBorder="1" applyAlignment="1">
      <alignment horizontal="center" wrapText="1"/>
    </xf>
    <xf numFmtId="164" fontId="0" fillId="0" borderId="1" xfId="0" applyNumberFormat="1" applyBorder="1" applyAlignment="1">
      <alignment horizontal="center"/>
    </xf>
    <xf numFmtId="0" fontId="20" fillId="0" borderId="11" xfId="0" applyFont="1" applyFill="1" applyBorder="1" applyAlignment="1">
      <alignment horizontal="center" wrapText="1"/>
    </xf>
    <xf numFmtId="164" fontId="0" fillId="0" borderId="11" xfId="0" applyNumberFormat="1" applyBorder="1" applyAlignment="1">
      <alignment horizontal="center"/>
    </xf>
    <xf numFmtId="0" fontId="20" fillId="0" borderId="15" xfId="0" applyFont="1" applyFill="1" applyBorder="1" applyAlignment="1">
      <alignment horizontal="center" wrapText="1"/>
    </xf>
    <xf numFmtId="164" fontId="0" fillId="0" borderId="15" xfId="0" applyNumberFormat="1" applyBorder="1" applyAlignment="1">
      <alignment horizontal="center"/>
    </xf>
    <xf numFmtId="0" fontId="18" fillId="0" borderId="0" xfId="0" applyFont="1" applyAlignment="1">
      <alignment horizontal="right"/>
    </xf>
    <xf numFmtId="164" fontId="18" fillId="0" borderId="11" xfId="0" applyNumberFormat="1" applyFont="1" applyBorder="1" applyAlignment="1">
      <alignment horizontal="center"/>
    </xf>
    <xf numFmtId="0" fontId="18" fillId="0" borderId="0" xfId="0" applyFont="1" applyAlignment="1">
      <alignment horizontal="left"/>
    </xf>
    <xf numFmtId="165" fontId="20" fillId="0" borderId="0" xfId="0" applyNumberFormat="1" applyFont="1" applyAlignment="1">
      <alignment horizontal="left"/>
    </xf>
    <xf numFmtId="1" fontId="20" fillId="0" borderId="0" xfId="0" applyNumberFormat="1" applyFont="1" applyAlignment="1">
      <alignment horizontal="left"/>
    </xf>
    <xf numFmtId="2" fontId="20" fillId="0" borderId="1" xfId="0" applyNumberFormat="1" applyFont="1" applyBorder="1" applyAlignment="1">
      <alignment horizontal="left"/>
    </xf>
    <xf numFmtId="2" fontId="20" fillId="0" borderId="15" xfId="0" applyNumberFormat="1" applyFont="1" applyBorder="1" applyAlignment="1">
      <alignment horizontal="left"/>
    </xf>
    <xf numFmtId="1" fontId="20" fillId="3" borderId="11" xfId="0" applyNumberFormat="1" applyFont="1" applyFill="1" applyBorder="1" applyAlignment="1">
      <alignment horizontal="left"/>
    </xf>
    <xf numFmtId="1" fontId="33" fillId="3" borderId="11" xfId="0" applyNumberFormat="1" applyFont="1" applyFill="1" applyBorder="1" applyAlignment="1">
      <alignment horizontal="left"/>
    </xf>
    <xf numFmtId="1" fontId="33" fillId="0" borderId="11" xfId="0" applyNumberFormat="1" applyFont="1" applyBorder="1" applyAlignment="1">
      <alignment horizontal="left"/>
    </xf>
    <xf numFmtId="165" fontId="32" fillId="0" borderId="11" xfId="0" applyNumberFormat="1" applyFont="1" applyBorder="1" applyAlignment="1">
      <alignment horizontal="left"/>
    </xf>
    <xf numFmtId="164" fontId="32" fillId="0" borderId="11" xfId="0" applyNumberFormat="1" applyFont="1" applyBorder="1" applyAlignment="1">
      <alignment horizontal="left"/>
    </xf>
    <xf numFmtId="0" fontId="20" fillId="0" borderId="1" xfId="0" applyFont="1" applyBorder="1" applyAlignment="1" applyProtection="1">
      <alignment horizontal="left"/>
      <protection locked="0"/>
    </xf>
    <xf numFmtId="1" fontId="33" fillId="3" borderId="11" xfId="0" applyNumberFormat="1" applyFont="1" applyFill="1" applyBorder="1" applyAlignment="1" applyProtection="1">
      <alignment horizontal="left"/>
      <protection locked="0"/>
    </xf>
    <xf numFmtId="165" fontId="32" fillId="0" borderId="11" xfId="0" applyNumberFormat="1" applyFont="1" applyBorder="1" applyAlignment="1" applyProtection="1">
      <alignment horizontal="left"/>
      <protection locked="0"/>
    </xf>
    <xf numFmtId="1" fontId="33" fillId="0" borderId="11" xfId="0" applyNumberFormat="1" applyFont="1" applyBorder="1" applyAlignment="1" applyProtection="1">
      <alignment horizontal="left"/>
      <protection locked="0"/>
    </xf>
    <xf numFmtId="164" fontId="32" fillId="0" borderId="11" xfId="0" applyNumberFormat="1" applyFont="1" applyBorder="1" applyAlignment="1" applyProtection="1">
      <alignment horizontal="left"/>
      <protection locked="0"/>
    </xf>
    <xf numFmtId="0" fontId="20" fillId="0" borderId="0" xfId="0" applyFont="1" applyProtection="1">
      <protection locked="0"/>
    </xf>
    <xf numFmtId="0" fontId="0" fillId="0" borderId="0" xfId="0" applyProtection="1">
      <protection locked="0"/>
    </xf>
    <xf numFmtId="0" fontId="33" fillId="0" borderId="0" xfId="0" applyFont="1" applyProtection="1">
      <protection locked="0"/>
    </xf>
    <xf numFmtId="0" fontId="20" fillId="0" borderId="9" xfId="0" applyFont="1" applyBorder="1" applyAlignment="1" applyProtection="1">
      <alignment horizontal="left"/>
      <protection locked="0"/>
    </xf>
    <xf numFmtId="0" fontId="20" fillId="0" borderId="15" xfId="0" applyFont="1" applyBorder="1" applyAlignment="1" applyProtection="1">
      <alignment horizontal="left"/>
      <protection locked="0"/>
    </xf>
    <xf numFmtId="1" fontId="20" fillId="0" borderId="9" xfId="0" applyNumberFormat="1" applyFont="1" applyBorder="1" applyAlignment="1" applyProtection="1">
      <alignment horizontal="left"/>
      <protection locked="0"/>
    </xf>
    <xf numFmtId="164" fontId="20" fillId="0" borderId="1" xfId="0" applyNumberFormat="1" applyFont="1" applyBorder="1" applyAlignment="1" applyProtection="1">
      <alignment horizontal="left"/>
      <protection locked="0"/>
    </xf>
    <xf numFmtId="0" fontId="20" fillId="0" borderId="2" xfId="0" applyFont="1" applyBorder="1" applyProtection="1">
      <protection locked="0"/>
    </xf>
    <xf numFmtId="0" fontId="20" fillId="0" borderId="4" xfId="0" applyFont="1" applyBorder="1" applyProtection="1">
      <protection locked="0"/>
    </xf>
    <xf numFmtId="0" fontId="20" fillId="0" borderId="11" xfId="0" applyFont="1" applyBorder="1" applyAlignment="1" applyProtection="1">
      <alignment horizontal="left"/>
      <protection locked="0"/>
    </xf>
    <xf numFmtId="0" fontId="20" fillId="0" borderId="3" xfId="0" applyFont="1" applyBorder="1" applyProtection="1">
      <protection locked="0"/>
    </xf>
    <xf numFmtId="0" fontId="20" fillId="0" borderId="13" xfId="0" applyFont="1" applyBorder="1" applyProtection="1">
      <protection locked="0"/>
    </xf>
    <xf numFmtId="0" fontId="34" fillId="0" borderId="5" xfId="0" applyFont="1" applyBorder="1" applyProtection="1">
      <protection locked="0"/>
    </xf>
    <xf numFmtId="0" fontId="20" fillId="0" borderId="5" xfId="0" applyFont="1" applyBorder="1" applyProtection="1">
      <protection locked="0"/>
    </xf>
    <xf numFmtId="0" fontId="20" fillId="0" borderId="14" xfId="0" applyFont="1" applyBorder="1" applyProtection="1">
      <protection locked="0"/>
    </xf>
    <xf numFmtId="0" fontId="35" fillId="0" borderId="0" xfId="0" applyFont="1"/>
    <xf numFmtId="0" fontId="36" fillId="0" borderId="0" xfId="0" applyFont="1"/>
    <xf numFmtId="0" fontId="24" fillId="0" borderId="0" xfId="0" applyFont="1" applyAlignment="1">
      <alignment vertical="top" wrapText="1"/>
    </xf>
    <xf numFmtId="0" fontId="17" fillId="0" borderId="0" xfId="1" applyAlignment="1" applyProtection="1">
      <alignment vertical="top" wrapText="1"/>
    </xf>
    <xf numFmtId="0" fontId="21" fillId="0" borderId="6"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8" xfId="0" applyFont="1" applyBorder="1" applyAlignment="1">
      <alignment horizontal="center" vertical="center" wrapText="1"/>
    </xf>
    <xf numFmtId="0" fontId="37" fillId="0" borderId="2" xfId="0" applyFont="1" applyBorder="1" applyAlignment="1">
      <alignment vertical="top" wrapText="1"/>
    </xf>
    <xf numFmtId="0" fontId="37" fillId="0" borderId="9" xfId="0" applyFont="1" applyBorder="1" applyAlignment="1">
      <alignment vertical="top" wrapText="1"/>
    </xf>
    <xf numFmtId="0" fontId="37" fillId="0" borderId="13" xfId="0" applyFont="1" applyBorder="1" applyAlignment="1">
      <alignment vertical="top" wrapText="1"/>
    </xf>
    <xf numFmtId="0" fontId="37" fillId="4" borderId="12" xfId="0" applyFont="1" applyFill="1" applyBorder="1" applyAlignment="1">
      <alignment vertical="top" wrapText="1"/>
    </xf>
    <xf numFmtId="0" fontId="37" fillId="4" borderId="1" xfId="0" applyFont="1" applyFill="1" applyBorder="1" applyAlignment="1">
      <alignment vertical="top" wrapText="1"/>
    </xf>
    <xf numFmtId="11" fontId="37" fillId="4" borderId="10" xfId="0" applyNumberFormat="1" applyFont="1" applyFill="1" applyBorder="1" applyAlignment="1">
      <alignment vertical="top" wrapText="1"/>
    </xf>
    <xf numFmtId="0" fontId="37" fillId="0" borderId="12" xfId="0" applyFont="1" applyBorder="1" applyAlignment="1">
      <alignment vertical="top" wrapText="1"/>
    </xf>
    <xf numFmtId="0" fontId="37" fillId="0" borderId="1" xfId="0" applyFont="1" applyBorder="1" applyAlignment="1">
      <alignment vertical="top" wrapText="1"/>
    </xf>
    <xf numFmtId="0" fontId="37" fillId="0" borderId="10" xfId="0" applyFont="1" applyBorder="1" applyAlignment="1">
      <alignment vertical="top" wrapText="1"/>
    </xf>
    <xf numFmtId="0" fontId="37" fillId="4" borderId="10" xfId="0" applyFont="1" applyFill="1" applyBorder="1" applyAlignment="1">
      <alignment vertical="top" wrapText="1"/>
    </xf>
    <xf numFmtId="4" fontId="37" fillId="0" borderId="10" xfId="0" applyNumberFormat="1" applyFont="1" applyBorder="1" applyAlignment="1">
      <alignment vertical="top" wrapText="1"/>
    </xf>
    <xf numFmtId="11" fontId="37" fillId="0" borderId="10" xfId="0" applyNumberFormat="1" applyFont="1" applyBorder="1" applyAlignment="1">
      <alignment vertical="top" wrapText="1"/>
    </xf>
    <xf numFmtId="0" fontId="37" fillId="4" borderId="4" xfId="0" applyFont="1" applyFill="1" applyBorder="1" applyAlignment="1">
      <alignment vertical="top" wrapText="1"/>
    </xf>
    <xf numFmtId="0" fontId="37" fillId="4" borderId="15" xfId="0" applyFont="1" applyFill="1" applyBorder="1" applyAlignment="1">
      <alignment vertical="top" wrapText="1"/>
    </xf>
    <xf numFmtId="0" fontId="37" fillId="4" borderId="14" xfId="0" applyFont="1" applyFill="1" applyBorder="1" applyAlignment="1">
      <alignment vertical="top" wrapText="1"/>
    </xf>
    <xf numFmtId="0" fontId="38" fillId="0" borderId="0" xfId="0" applyFont="1"/>
    <xf numFmtId="0" fontId="39" fillId="0" borderId="0" xfId="0" applyFont="1" applyAlignment="1">
      <alignment horizontal="center"/>
    </xf>
    <xf numFmtId="0" fontId="39" fillId="0" borderId="0" xfId="0" applyFont="1"/>
    <xf numFmtId="0" fontId="38" fillId="0" borderId="9" xfId="0" applyFont="1" applyBorder="1" applyAlignment="1">
      <alignment horizontal="right"/>
    </xf>
    <xf numFmtId="0" fontId="38" fillId="0" borderId="11" xfId="0" applyFont="1" applyBorder="1" applyAlignment="1">
      <alignment horizontal="right"/>
    </xf>
    <xf numFmtId="0" fontId="38" fillId="0" borderId="1" xfId="0" applyFont="1" applyBorder="1" applyAlignment="1">
      <alignment horizontal="right"/>
    </xf>
    <xf numFmtId="0" fontId="28" fillId="0" borderId="11" xfId="0" applyFont="1" applyBorder="1"/>
    <xf numFmtId="0" fontId="39" fillId="0" borderId="0" xfId="0" applyFont="1" applyAlignment="1">
      <alignment horizontal="left"/>
    </xf>
    <xf numFmtId="0" fontId="0" fillId="0" borderId="12" xfId="0" applyBorder="1"/>
    <xf numFmtId="0" fontId="0" fillId="0" borderId="0" xfId="0" applyBorder="1"/>
    <xf numFmtId="0" fontId="0" fillId="0" borderId="10" xfId="0" applyBorder="1"/>
    <xf numFmtId="0" fontId="0" fillId="0" borderId="4" xfId="0" applyBorder="1"/>
    <xf numFmtId="0" fontId="0" fillId="0" borderId="5" xfId="0" applyBorder="1"/>
    <xf numFmtId="0" fontId="0" fillId="0" borderId="14" xfId="0" applyBorder="1"/>
    <xf numFmtId="164" fontId="0" fillId="0" borderId="12" xfId="0" applyNumberFormat="1" applyBorder="1"/>
    <xf numFmtId="164" fontId="0" fillId="0" borderId="4" xfId="0" applyNumberFormat="1" applyBorder="1"/>
    <xf numFmtId="0" fontId="0" fillId="0" borderId="0" xfId="0" quotePrefix="1"/>
    <xf numFmtId="0" fontId="40" fillId="0" borderId="0" xfId="0" applyFont="1" applyAlignment="1">
      <alignment horizontal="center"/>
    </xf>
    <xf numFmtId="164" fontId="0" fillId="0" borderId="0" xfId="0" quotePrefix="1" applyNumberFormat="1" applyAlignment="1">
      <alignment horizontal="left"/>
    </xf>
    <xf numFmtId="0" fontId="11" fillId="0" borderId="11" xfId="0" applyFont="1" applyBorder="1" applyAlignment="1">
      <alignment horizontal="left"/>
    </xf>
    <xf numFmtId="0" fontId="0" fillId="5" borderId="0" xfId="0" applyFill="1"/>
    <xf numFmtId="0" fontId="41" fillId="0" borderId="0" xfId="0" applyFont="1"/>
    <xf numFmtId="0" fontId="3" fillId="0" borderId="0" xfId="0" applyFont="1"/>
    <xf numFmtId="0" fontId="12" fillId="0" borderId="0" xfId="1" applyFont="1" applyAlignment="1" applyProtection="1"/>
    <xf numFmtId="0" fontId="13" fillId="0" borderId="0" xfId="1" applyFont="1" applyAlignment="1" applyProtection="1"/>
    <xf numFmtId="0" fontId="14" fillId="0" borderId="0" xfId="0" applyFont="1"/>
    <xf numFmtId="0" fontId="0" fillId="0" borderId="0" xfId="0" applyAlignment="1">
      <alignment horizontal="left"/>
    </xf>
    <xf numFmtId="2" fontId="0" fillId="0" borderId="0" xfId="0" applyNumberFormat="1" applyAlignment="1">
      <alignment horizontal="left"/>
    </xf>
    <xf numFmtId="0" fontId="0" fillId="2" borderId="0" xfId="0" applyFill="1" applyAlignment="1">
      <alignment wrapText="1"/>
    </xf>
    <xf numFmtId="0" fontId="0" fillId="0" borderId="0" xfId="0" quotePrefix="1" applyAlignment="1">
      <alignment horizontal="left"/>
    </xf>
    <xf numFmtId="0" fontId="0" fillId="0" borderId="16" xfId="0" applyBorder="1" applyAlignment="1">
      <alignment horizontal="center"/>
    </xf>
    <xf numFmtId="0" fontId="44" fillId="0" borderId="0" xfId="0" applyFont="1"/>
    <xf numFmtId="0" fontId="45" fillId="5" borderId="0" xfId="0" applyFont="1" applyFill="1"/>
    <xf numFmtId="0" fontId="0" fillId="0" borderId="0" xfId="0" applyFill="1" applyBorder="1" applyAlignment="1">
      <alignment horizontal="right"/>
    </xf>
    <xf numFmtId="166" fontId="18" fillId="0" borderId="0" xfId="2" applyNumberFormat="1" applyFont="1" applyAlignment="1">
      <alignment horizontal="left"/>
    </xf>
    <xf numFmtId="0" fontId="18" fillId="0" borderId="0" xfId="0" applyFont="1" applyAlignment="1">
      <alignment horizontal="center"/>
    </xf>
    <xf numFmtId="0" fontId="0" fillId="0" borderId="12" xfId="0" applyBorder="1" applyAlignment="1">
      <alignment horizontal="center" wrapText="1"/>
    </xf>
    <xf numFmtId="3" fontId="0" fillId="0" borderId="0" xfId="0" applyNumberFormat="1" applyBorder="1" applyAlignment="1">
      <alignment horizontal="center"/>
    </xf>
    <xf numFmtId="0" fontId="0" fillId="0" borderId="10" xfId="0" applyBorder="1" applyAlignment="1">
      <alignment horizontal="center"/>
    </xf>
    <xf numFmtId="0" fontId="18" fillId="0" borderId="6" xfId="0" applyFont="1" applyBorder="1" applyAlignment="1">
      <alignment horizontal="center" wrapText="1"/>
    </xf>
    <xf numFmtId="0" fontId="18" fillId="0" borderId="7" xfId="0" applyFont="1" applyBorder="1" applyAlignment="1">
      <alignment horizontal="center" wrapText="1"/>
    </xf>
    <xf numFmtId="0" fontId="18" fillId="0" borderId="8" xfId="0" applyFont="1" applyBorder="1" applyAlignment="1">
      <alignment horizontal="center" wrapText="1"/>
    </xf>
    <xf numFmtId="0" fontId="0" fillId="0" borderId="9" xfId="0" applyBorder="1" applyAlignment="1">
      <alignment wrapText="1"/>
    </xf>
    <xf numFmtId="0" fontId="0" fillId="0" borderId="1" xfId="0" applyBorder="1" applyAlignment="1">
      <alignment wrapText="1"/>
    </xf>
    <xf numFmtId="0" fontId="0" fillId="0" borderId="9" xfId="0" applyBorder="1" applyAlignment="1">
      <alignment horizontal="center"/>
    </xf>
    <xf numFmtId="0" fontId="0" fillId="0" borderId="1" xfId="0" applyBorder="1" applyAlignment="1">
      <alignment horizontal="center"/>
    </xf>
    <xf numFmtId="164" fontId="0" fillId="0" borderId="9" xfId="0" applyNumberFormat="1" applyBorder="1" applyAlignment="1">
      <alignment horizontal="center"/>
    </xf>
    <xf numFmtId="1" fontId="0" fillId="0" borderId="15" xfId="0" applyNumberFormat="1" applyBorder="1" applyAlignment="1">
      <alignment horizontal="left"/>
    </xf>
    <xf numFmtId="0" fontId="18" fillId="0" borderId="11" xfId="0" applyFont="1" applyBorder="1" applyAlignment="1">
      <alignment horizontal="center" wrapText="1"/>
    </xf>
    <xf numFmtId="0" fontId="0" fillId="0" borderId="0" xfId="0" applyFill="1" applyBorder="1" applyAlignment="1">
      <alignment horizontal="left"/>
    </xf>
    <xf numFmtId="0" fontId="0" fillId="0" borderId="2" xfId="0" applyBorder="1" applyAlignment="1">
      <alignment horizontal="center" wrapText="1"/>
    </xf>
    <xf numFmtId="3" fontId="0" fillId="0" borderId="3" xfId="0" applyNumberFormat="1" applyBorder="1" applyAlignment="1">
      <alignment horizontal="center"/>
    </xf>
    <xf numFmtId="0" fontId="0" fillId="0" borderId="13" xfId="0" applyBorder="1" applyAlignment="1">
      <alignment horizontal="center"/>
    </xf>
    <xf numFmtId="0" fontId="0" fillId="0" borderId="11" xfId="0" applyBorder="1" applyAlignment="1">
      <alignment wrapText="1"/>
    </xf>
    <xf numFmtId="3" fontId="0" fillId="0" borderId="7" xfId="0" applyNumberFormat="1" applyBorder="1" applyAlignment="1">
      <alignment horizontal="center"/>
    </xf>
    <xf numFmtId="0" fontId="0" fillId="0" borderId="11" xfId="0" applyBorder="1" applyAlignment="1">
      <alignment horizontal="center"/>
    </xf>
    <xf numFmtId="0" fontId="0" fillId="0" borderId="8" xfId="0" applyBorder="1" applyAlignment="1">
      <alignment horizontal="center"/>
    </xf>
    <xf numFmtId="0" fontId="0" fillId="0" borderId="6" xfId="0" applyBorder="1" applyAlignment="1">
      <alignment horizontal="center" wrapText="1"/>
    </xf>
    <xf numFmtId="165" fontId="0" fillId="0" borderId="0" xfId="0" applyNumberFormat="1" applyAlignment="1">
      <alignment horizontal="left"/>
    </xf>
    <xf numFmtId="167" fontId="0" fillId="0" borderId="1" xfId="0" applyNumberFormat="1" applyBorder="1" applyAlignment="1">
      <alignment horizontal="left"/>
    </xf>
    <xf numFmtId="1" fontId="18" fillId="0" borderId="0" xfId="0" quotePrefix="1" applyNumberFormat="1" applyFont="1" applyAlignment="1">
      <alignment horizontal="left"/>
    </xf>
    <xf numFmtId="1" fontId="0" fillId="0" borderId="0" xfId="0" applyNumberFormat="1" applyAlignment="1">
      <alignment horizontal="left"/>
    </xf>
    <xf numFmtId="1" fontId="18" fillId="0" borderId="0" xfId="0" applyNumberFormat="1" applyFont="1" applyAlignment="1">
      <alignment horizontal="left"/>
    </xf>
    <xf numFmtId="0" fontId="0" fillId="3" borderId="6" xfId="0" applyFill="1" applyBorder="1"/>
    <xf numFmtId="0" fontId="0" fillId="3" borderId="11" xfId="0" applyFill="1" applyBorder="1" applyAlignment="1">
      <alignment wrapText="1"/>
    </xf>
    <xf numFmtId="3" fontId="0" fillId="3" borderId="7" xfId="0" applyNumberFormat="1" applyFill="1" applyBorder="1" applyAlignment="1">
      <alignment horizontal="center"/>
    </xf>
    <xf numFmtId="0" fontId="0" fillId="3" borderId="11" xfId="0" applyFill="1" applyBorder="1" applyAlignment="1">
      <alignment horizontal="center"/>
    </xf>
    <xf numFmtId="164" fontId="0" fillId="3" borderId="11" xfId="0" applyNumberFormat="1" applyFill="1" applyBorder="1" applyAlignment="1">
      <alignment horizontal="center"/>
    </xf>
    <xf numFmtId="0" fontId="0" fillId="3" borderId="8" xfId="0" applyFill="1" applyBorder="1" applyAlignment="1">
      <alignment horizontal="center"/>
    </xf>
    <xf numFmtId="0" fontId="20" fillId="5" borderId="0" xfId="0" applyFont="1" applyFill="1"/>
    <xf numFmtId="170" fontId="33" fillId="0" borderId="0" xfId="0" applyNumberFormat="1" applyFont="1" applyAlignment="1">
      <alignment horizontal="center"/>
    </xf>
    <xf numFmtId="0" fontId="0" fillId="6" borderId="0" xfId="0" applyFill="1"/>
    <xf numFmtId="0" fontId="47" fillId="0" borderId="0" xfId="0" applyFont="1"/>
    <xf numFmtId="2" fontId="0" fillId="0" borderId="9" xfId="0" applyNumberFormat="1" applyBorder="1" applyAlignment="1">
      <alignment horizontal="left"/>
    </xf>
    <xf numFmtId="0" fontId="20" fillId="7" borderId="0" xfId="0" applyFont="1" applyFill="1"/>
    <xf numFmtId="0" fontId="48" fillId="0" borderId="9" xfId="0" applyFont="1" applyBorder="1" applyAlignment="1">
      <alignment horizontal="center"/>
    </xf>
    <xf numFmtId="0" fontId="48" fillId="0" borderId="1" xfId="0" applyFont="1" applyBorder="1" applyAlignment="1">
      <alignment horizontal="center"/>
    </xf>
    <xf numFmtId="0" fontId="48" fillId="0" borderId="15" xfId="0" applyFont="1" applyBorder="1" applyAlignment="1">
      <alignment horizontal="center"/>
    </xf>
    <xf numFmtId="0" fontId="48" fillId="0" borderId="11" xfId="0" applyFont="1" applyBorder="1" applyAlignment="1">
      <alignment horizontal="center"/>
    </xf>
    <xf numFmtId="0" fontId="26" fillId="0" borderId="11" xfId="0" applyFont="1" applyBorder="1" applyAlignment="1">
      <alignment horizontal="center" wrapText="1"/>
    </xf>
    <xf numFmtId="0" fontId="48" fillId="0" borderId="0" xfId="0" applyFont="1" applyAlignment="1">
      <alignment horizontal="right"/>
    </xf>
    <xf numFmtId="0" fontId="49" fillId="0" borderId="0" xfId="0" applyFont="1" applyAlignment="1">
      <alignment horizontal="center"/>
    </xf>
    <xf numFmtId="0" fontId="48" fillId="0" borderId="0" xfId="0" applyFont="1"/>
    <xf numFmtId="0" fontId="26" fillId="0" borderId="0" xfId="0" applyFont="1" applyAlignment="1">
      <alignment horizontal="right"/>
    </xf>
    <xf numFmtId="0" fontId="26" fillId="0" borderId="0" xfId="0" applyFont="1"/>
    <xf numFmtId="0" fontId="50" fillId="0" borderId="0" xfId="0" applyFont="1"/>
    <xf numFmtId="2" fontId="26" fillId="0" borderId="0" xfId="0" applyNumberFormat="1" applyFont="1" applyAlignment="1">
      <alignment horizontal="left"/>
    </xf>
    <xf numFmtId="0" fontId="0" fillId="7" borderId="0" xfId="0" applyFill="1"/>
    <xf numFmtId="0" fontId="0" fillId="0" borderId="0" xfId="0" applyFill="1"/>
    <xf numFmtId="0" fontId="1" fillId="0" borderId="0" xfId="0" applyFont="1"/>
    <xf numFmtId="0" fontId="52" fillId="0" borderId="0" xfId="0" applyFont="1"/>
    <xf numFmtId="169" fontId="18" fillId="0" borderId="0" xfId="0" applyNumberFormat="1" applyFont="1" applyAlignment="1">
      <alignment horizontal="left"/>
    </xf>
    <xf numFmtId="164" fontId="18" fillId="0" borderId="0" xfId="0" applyNumberFormat="1" applyFont="1" applyAlignment="1">
      <alignment horizontal="left"/>
    </xf>
    <xf numFmtId="0" fontId="18" fillId="0" borderId="6" xfId="0" applyFont="1" applyBorder="1" applyAlignment="1">
      <alignment horizontal="left"/>
    </xf>
    <xf numFmtId="0" fontId="18" fillId="0" borderId="7" xfId="0" applyFont="1" applyBorder="1" applyAlignment="1">
      <alignment horizontal="left"/>
    </xf>
    <xf numFmtId="0" fontId="18" fillId="0" borderId="8" xfId="0" applyFont="1" applyBorder="1" applyAlignment="1">
      <alignment horizontal="left"/>
    </xf>
    <xf numFmtId="0" fontId="0" fillId="0" borderId="17" xfId="0" applyBorder="1"/>
    <xf numFmtId="164" fontId="0" fillId="0" borderId="18" xfId="0" applyNumberFormat="1" applyBorder="1"/>
    <xf numFmtId="0" fontId="0" fillId="0" borderId="19" xfId="0" applyBorder="1"/>
    <xf numFmtId="0" fontId="18" fillId="0" borderId="2" xfId="0" applyFont="1" applyBorder="1" applyAlignment="1">
      <alignment horizontal="right"/>
    </xf>
    <xf numFmtId="0" fontId="18" fillId="0" borderId="3" xfId="0" applyFont="1" applyBorder="1" applyAlignment="1">
      <alignment horizontal="right"/>
    </xf>
    <xf numFmtId="0" fontId="18" fillId="0" borderId="13" xfId="0" applyFont="1" applyBorder="1" applyAlignment="1">
      <alignment horizontal="right"/>
    </xf>
    <xf numFmtId="0" fontId="18" fillId="0" borderId="13" xfId="0" applyFont="1" applyBorder="1"/>
    <xf numFmtId="0" fontId="0" fillId="0" borderId="18" xfId="0" applyBorder="1"/>
    <xf numFmtId="0" fontId="48" fillId="0" borderId="0" xfId="0" applyFont="1" applyBorder="1" applyAlignment="1">
      <alignment horizontal="left"/>
    </xf>
    <xf numFmtId="0" fontId="48" fillId="0" borderId="0" xfId="0" applyFont="1" applyBorder="1"/>
    <xf numFmtId="0" fontId="48" fillId="0" borderId="0" xfId="0" applyFont="1" applyBorder="1" applyAlignment="1">
      <alignment horizontal="right"/>
    </xf>
    <xf numFmtId="0" fontId="49" fillId="0" borderId="0" xfId="0" applyFont="1" applyBorder="1" applyAlignment="1">
      <alignment horizontal="center"/>
    </xf>
    <xf numFmtId="164" fontId="48" fillId="0" borderId="0" xfId="0" applyNumberFormat="1" applyFont="1" applyBorder="1" applyAlignment="1">
      <alignment horizontal="left"/>
    </xf>
    <xf numFmtId="0" fontId="48" fillId="0" borderId="0" xfId="0" quotePrefix="1" applyFont="1" applyBorder="1"/>
    <xf numFmtId="1" fontId="48" fillId="0" borderId="0" xfId="0" applyNumberFormat="1" applyFont="1" applyBorder="1" applyAlignment="1">
      <alignment horizontal="left"/>
    </xf>
    <xf numFmtId="165" fontId="48" fillId="0" borderId="0" xfId="0" applyNumberFormat="1" applyFont="1" applyBorder="1" applyAlignment="1">
      <alignment horizontal="left"/>
    </xf>
    <xf numFmtId="0" fontId="0" fillId="0" borderId="0" xfId="0" applyBorder="1" applyAlignment="1">
      <alignment horizontal="right"/>
    </xf>
    <xf numFmtId="0" fontId="26" fillId="0" borderId="0" xfId="0" applyFont="1" applyBorder="1" applyAlignment="1">
      <alignment horizontal="right"/>
    </xf>
    <xf numFmtId="164" fontId="26" fillId="0" borderId="0" xfId="0" applyNumberFormat="1" applyFont="1" applyBorder="1" applyAlignment="1">
      <alignment horizontal="left"/>
    </xf>
    <xf numFmtId="0" fontId="26" fillId="0" borderId="0" xfId="0" applyFont="1" applyBorder="1"/>
    <xf numFmtId="1" fontId="20" fillId="3" borderId="11" xfId="0" applyNumberFormat="1" applyFont="1" applyFill="1" applyBorder="1" applyAlignment="1" applyProtection="1">
      <alignment horizontal="left"/>
      <protection locked="0"/>
    </xf>
    <xf numFmtId="2" fontId="20" fillId="0" borderId="1" xfId="0" applyNumberFormat="1" applyFont="1" applyBorder="1" applyAlignment="1" applyProtection="1">
      <alignment horizontal="left"/>
      <protection locked="0"/>
    </xf>
    <xf numFmtId="2" fontId="20" fillId="0" borderId="15" xfId="0" applyNumberFormat="1" applyFont="1" applyBorder="1" applyAlignment="1" applyProtection="1">
      <alignment horizontal="left"/>
      <protection locked="0"/>
    </xf>
    <xf numFmtId="0" fontId="0" fillId="0" borderId="11" xfId="0" applyBorder="1" applyAlignment="1" applyProtection="1">
      <alignment horizontal="left"/>
      <protection locked="0"/>
    </xf>
    <xf numFmtId="164" fontId="0" fillId="0" borderId="11" xfId="0" applyNumberFormat="1" applyBorder="1" applyAlignment="1" applyProtection="1">
      <alignment horizontal="left"/>
      <protection locked="0"/>
    </xf>
    <xf numFmtId="164" fontId="48" fillId="0" borderId="11" xfId="0" applyNumberFormat="1" applyFont="1" applyBorder="1" applyAlignment="1" applyProtection="1">
      <alignment horizontal="left"/>
      <protection locked="0"/>
    </xf>
    <xf numFmtId="0" fontId="20" fillId="0" borderId="0" xfId="0" applyFont="1" applyFill="1" applyProtection="1">
      <protection locked="0"/>
    </xf>
    <xf numFmtId="0" fontId="0" fillId="0" borderId="0" xfId="0" applyFill="1" applyProtection="1">
      <protection locked="0"/>
    </xf>
    <xf numFmtId="0" fontId="0" fillId="0" borderId="0" xfId="0" applyAlignment="1" applyProtection="1">
      <alignment horizontal="right"/>
      <protection locked="0"/>
    </xf>
    <xf numFmtId="0" fontId="13" fillId="0" borderId="0" xfId="1" applyFont="1" applyAlignment="1" applyProtection="1">
      <protection locked="0"/>
    </xf>
    <xf numFmtId="0" fontId="14" fillId="0" borderId="0" xfId="0" applyFont="1" applyProtection="1">
      <protection locked="0"/>
    </xf>
    <xf numFmtId="0" fontId="14" fillId="0" borderId="0" xfId="0" applyFont="1" applyFill="1" applyProtection="1">
      <protection locked="0"/>
    </xf>
    <xf numFmtId="0" fontId="24" fillId="0" borderId="0" xfId="0" applyFont="1" applyFill="1" applyProtection="1">
      <protection locked="0"/>
    </xf>
    <xf numFmtId="0" fontId="17" fillId="0" borderId="0" xfId="1" applyFill="1" applyAlignment="1" applyProtection="1">
      <protection locked="0"/>
    </xf>
    <xf numFmtId="0" fontId="25" fillId="0" borderId="0" xfId="0" applyFont="1" applyFill="1" applyProtection="1">
      <protection locked="0"/>
    </xf>
    <xf numFmtId="0" fontId="41" fillId="0" borderId="0" xfId="0" applyFont="1" applyFill="1" applyProtection="1">
      <protection locked="0"/>
    </xf>
    <xf numFmtId="0" fontId="12" fillId="0" borderId="0" xfId="1" applyFont="1" applyAlignment="1" applyProtection="1">
      <protection locked="0"/>
    </xf>
    <xf numFmtId="0" fontId="3" fillId="0" borderId="0" xfId="0" applyFont="1" applyProtection="1">
      <protection locked="0"/>
    </xf>
    <xf numFmtId="0" fontId="3" fillId="0" borderId="0" xfId="0" applyFont="1" applyFill="1" applyProtection="1">
      <protection locked="0"/>
    </xf>
    <xf numFmtId="0" fontId="43" fillId="0" borderId="0" xfId="0" applyFont="1" applyProtection="1">
      <protection locked="0"/>
    </xf>
    <xf numFmtId="0" fontId="17" fillId="0" borderId="0" xfId="1" applyAlignment="1" applyProtection="1">
      <protection locked="0"/>
    </xf>
    <xf numFmtId="0" fontId="42" fillId="0" borderId="0" xfId="0" applyFont="1" applyProtection="1">
      <protection locked="0"/>
    </xf>
    <xf numFmtId="0" fontId="24" fillId="0" borderId="0" xfId="0" applyFont="1" applyProtection="1">
      <protection locked="0"/>
    </xf>
    <xf numFmtId="1" fontId="0" fillId="0" borderId="9" xfId="0" applyNumberFormat="1" applyBorder="1" applyAlignment="1" applyProtection="1">
      <alignment horizontal="left"/>
      <protection locked="0"/>
    </xf>
    <xf numFmtId="2" fontId="0" fillId="0" borderId="1" xfId="0" applyNumberFormat="1" applyBorder="1" applyAlignment="1" applyProtection="1">
      <alignment horizontal="left"/>
      <protection locked="0"/>
    </xf>
    <xf numFmtId="1" fontId="0" fillId="0" borderId="15" xfId="0" applyNumberFormat="1" applyBorder="1" applyAlignment="1" applyProtection="1">
      <alignment horizontal="left"/>
      <protection locked="0"/>
    </xf>
    <xf numFmtId="164" fontId="0" fillId="0" borderId="9" xfId="0" applyNumberFormat="1" applyBorder="1" applyAlignment="1" applyProtection="1">
      <alignment horizontal="left"/>
      <protection locked="0"/>
    </xf>
    <xf numFmtId="0" fontId="0" fillId="0" borderId="0" xfId="0" applyAlignment="1" applyProtection="1">
      <alignment horizontal="center" wrapText="1"/>
      <protection locked="0"/>
    </xf>
    <xf numFmtId="0" fontId="46" fillId="0" borderId="0" xfId="0" applyFont="1" applyProtection="1">
      <protection locked="0"/>
    </xf>
    <xf numFmtId="0" fontId="45" fillId="0" borderId="0" xfId="0" applyFont="1" applyFill="1" applyProtection="1">
      <protection locked="0"/>
    </xf>
    <xf numFmtId="0" fontId="0" fillId="5" borderId="0" xfId="0" applyFill="1" applyProtection="1">
      <protection locked="0"/>
    </xf>
    <xf numFmtId="169" fontId="38" fillId="0" borderId="3" xfId="0" applyNumberFormat="1" applyFont="1" applyBorder="1" applyAlignment="1" applyProtection="1">
      <alignment horizontal="center"/>
      <protection locked="0"/>
    </xf>
    <xf numFmtId="0" fontId="37" fillId="0" borderId="9" xfId="0" applyFont="1" applyFill="1" applyBorder="1" applyAlignment="1" applyProtection="1">
      <alignment vertical="top" wrapText="1"/>
      <protection locked="0"/>
    </xf>
    <xf numFmtId="0" fontId="37" fillId="0" borderId="8" xfId="0" applyFont="1" applyFill="1" applyBorder="1" applyAlignment="1" applyProtection="1">
      <alignment horizontal="center" vertical="top" wrapText="1"/>
      <protection locked="0"/>
    </xf>
    <xf numFmtId="0" fontId="38" fillId="0" borderId="8" xfId="0" applyFont="1" applyBorder="1" applyProtection="1">
      <protection locked="0"/>
    </xf>
    <xf numFmtId="0" fontId="37" fillId="0" borderId="10" xfId="0" applyFont="1" applyFill="1" applyBorder="1" applyAlignment="1" applyProtection="1">
      <alignment horizontal="center" vertical="top" wrapText="1"/>
      <protection locked="0"/>
    </xf>
    <xf numFmtId="0" fontId="38" fillId="0" borderId="10" xfId="0" applyFont="1" applyBorder="1" applyProtection="1">
      <protection locked="0"/>
    </xf>
    <xf numFmtId="168" fontId="38" fillId="0" borderId="7" xfId="0" applyNumberFormat="1" applyFont="1" applyBorder="1" applyAlignment="1" applyProtection="1">
      <alignment horizontal="center"/>
      <protection locked="0"/>
    </xf>
    <xf numFmtId="0" fontId="37" fillId="0" borderId="11" xfId="0" applyFont="1" applyFill="1" applyBorder="1" applyAlignment="1" applyProtection="1">
      <alignment horizontal="left" vertical="top" wrapText="1"/>
      <protection locked="0"/>
    </xf>
    <xf numFmtId="0" fontId="37" fillId="0" borderId="11" xfId="0" applyFont="1" applyFill="1" applyBorder="1" applyAlignment="1" applyProtection="1">
      <alignment horizontal="center" vertical="top" wrapText="1"/>
      <protection locked="0"/>
    </xf>
    <xf numFmtId="0" fontId="38" fillId="0" borderId="8" xfId="0" applyFont="1" applyBorder="1" applyAlignment="1" applyProtection="1">
      <alignment horizontal="left"/>
      <protection locked="0"/>
    </xf>
    <xf numFmtId="0" fontId="38" fillId="0" borderId="10" xfId="0" applyFont="1" applyBorder="1" applyAlignment="1" applyProtection="1">
      <alignment horizontal="left"/>
      <protection locked="0"/>
    </xf>
    <xf numFmtId="169" fontId="38" fillId="0" borderId="11" xfId="0" applyNumberFormat="1" applyFont="1" applyBorder="1" applyAlignment="1" applyProtection="1">
      <alignment horizontal="center"/>
      <protection locked="0"/>
    </xf>
    <xf numFmtId="165" fontId="48" fillId="0" borderId="11" xfId="0" applyNumberFormat="1" applyFont="1" applyBorder="1" applyAlignment="1" applyProtection="1">
      <alignment horizontal="left"/>
      <protection locked="0"/>
    </xf>
  </cellXfs>
  <cellStyles count="3">
    <cellStyle name="Hyperlink" xfId="1" builtinId="8"/>
    <cellStyle name="Normal" xfId="0" builtinId="0"/>
    <cellStyle name="Percent" xfId="2"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sz="1600"/>
              <a:t>Cyclone Dust Collector Test Results</a:t>
            </a:r>
          </a:p>
        </c:rich>
      </c:tx>
      <c:layout/>
    </c:title>
    <c:plotArea>
      <c:layout/>
      <c:scatterChart>
        <c:scatterStyle val="lineMarker"/>
        <c:ser>
          <c:idx val="0"/>
          <c:order val="0"/>
          <c:tx>
            <c:strRef>
              <c:f>'CYCLONE SEPARATION'!$G$88</c:f>
              <c:strCache>
                <c:ptCount val="1"/>
                <c:pt idx="0">
                  <c:v>%</c:v>
                </c:pt>
              </c:strCache>
            </c:strRef>
          </c:tx>
          <c:spPr>
            <a:ln w="28575">
              <a:noFill/>
            </a:ln>
          </c:spPr>
          <c:trendline>
            <c:trendlineType val="poly"/>
            <c:order val="3"/>
          </c:trendline>
          <c:xVal>
            <c:numRef>
              <c:f>'CYCLONE SEPARATION'!$C$89:$C$92</c:f>
              <c:numCache>
                <c:formatCode>General</c:formatCode>
                <c:ptCount val="4"/>
                <c:pt idx="0">
                  <c:v>6</c:v>
                </c:pt>
                <c:pt idx="1">
                  <c:v>12</c:v>
                </c:pt>
                <c:pt idx="2">
                  <c:v>24</c:v>
                </c:pt>
                <c:pt idx="3">
                  <c:v>36</c:v>
                </c:pt>
              </c:numCache>
            </c:numRef>
          </c:xVal>
          <c:yVal>
            <c:numRef>
              <c:f>'CYCLONE SEPARATION'!$G$89:$G$92</c:f>
              <c:numCache>
                <c:formatCode>General</c:formatCode>
                <c:ptCount val="4"/>
                <c:pt idx="0">
                  <c:v>99.49</c:v>
                </c:pt>
                <c:pt idx="1">
                  <c:v>99.17</c:v>
                </c:pt>
                <c:pt idx="2">
                  <c:v>97.86</c:v>
                </c:pt>
                <c:pt idx="3">
                  <c:v>94.52</c:v>
                </c:pt>
              </c:numCache>
            </c:numRef>
          </c:yVal>
        </c:ser>
        <c:axId val="74044544"/>
        <c:axId val="74046464"/>
      </c:scatterChart>
      <c:valAx>
        <c:axId val="74044544"/>
        <c:scaling>
          <c:orientation val="minMax"/>
        </c:scaling>
        <c:axPos val="b"/>
        <c:title>
          <c:tx>
            <c:rich>
              <a:bodyPr/>
              <a:lstStyle/>
              <a:p>
                <a:pPr>
                  <a:defRPr sz="1100"/>
                </a:pPr>
                <a:r>
                  <a:rPr lang="en-US" sz="1100"/>
                  <a:t>Cyclone Dia (D) in</a:t>
                </a:r>
              </a:p>
            </c:rich>
          </c:tx>
          <c:layout/>
        </c:title>
        <c:numFmt formatCode="General" sourceLinked="1"/>
        <c:majorTickMark val="none"/>
        <c:tickLblPos val="nextTo"/>
        <c:crossAx val="74046464"/>
        <c:crosses val="autoZero"/>
        <c:crossBetween val="midCat"/>
      </c:valAx>
      <c:valAx>
        <c:axId val="74046464"/>
        <c:scaling>
          <c:orientation val="minMax"/>
        </c:scaling>
        <c:axPos val="l"/>
        <c:majorGridlines/>
        <c:title>
          <c:tx>
            <c:rich>
              <a:bodyPr/>
              <a:lstStyle/>
              <a:p>
                <a:pPr>
                  <a:defRPr sz="1100"/>
                </a:pPr>
                <a:r>
                  <a:rPr lang="en-US" sz="1100"/>
                  <a:t>Cyclone collection efficiency (%)</a:t>
                </a:r>
              </a:p>
            </c:rich>
          </c:tx>
          <c:layout/>
        </c:title>
        <c:numFmt formatCode="General" sourceLinked="1"/>
        <c:majorTickMark val="none"/>
        <c:tickLblPos val="nextTo"/>
        <c:crossAx val="74044544"/>
        <c:crosses val="autoZero"/>
        <c:crossBetween val="midCat"/>
      </c:valAx>
    </c:plotArea>
    <c:plotVisOnly val="1"/>
  </c:chart>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00"/>
            </a:pPr>
            <a:r>
              <a:rPr lang="en-US" sz="1600"/>
              <a:t>Inlet Dust Particle Size Analysis</a:t>
            </a:r>
          </a:p>
        </c:rich>
      </c:tx>
      <c:layout/>
    </c:title>
    <c:plotArea>
      <c:layout/>
      <c:scatterChart>
        <c:scatterStyle val="lineMarker"/>
        <c:ser>
          <c:idx val="0"/>
          <c:order val="0"/>
          <c:tx>
            <c:strRef>
              <c:f>'CYCLONE SEPARATION'!$E$141</c:f>
              <c:strCache>
                <c:ptCount val="1"/>
                <c:pt idx="0">
                  <c:v>Particle Diameter    Dp (μm)</c:v>
                </c:pt>
              </c:strCache>
            </c:strRef>
          </c:tx>
          <c:spPr>
            <a:ln w="28575">
              <a:noFill/>
            </a:ln>
          </c:spPr>
          <c:trendline>
            <c:trendlineType val="linear"/>
          </c:trendline>
          <c:xVal>
            <c:numRef>
              <c:f>'CYCLONE SEPARATION'!$D$142:$D$144</c:f>
              <c:numCache>
                <c:formatCode>General</c:formatCode>
                <c:ptCount val="3"/>
                <c:pt idx="0">
                  <c:v>74</c:v>
                </c:pt>
                <c:pt idx="1">
                  <c:v>64</c:v>
                </c:pt>
                <c:pt idx="2">
                  <c:v>43</c:v>
                </c:pt>
              </c:numCache>
            </c:numRef>
          </c:xVal>
          <c:yVal>
            <c:numRef>
              <c:f>'CYCLONE SEPARATION'!$E$142:$E$144</c:f>
              <c:numCache>
                <c:formatCode>General</c:formatCode>
                <c:ptCount val="3"/>
                <c:pt idx="0">
                  <c:v>5</c:v>
                </c:pt>
                <c:pt idx="1">
                  <c:v>10</c:v>
                </c:pt>
                <c:pt idx="2">
                  <c:v>20</c:v>
                </c:pt>
              </c:numCache>
            </c:numRef>
          </c:yVal>
        </c:ser>
        <c:axId val="72105344"/>
        <c:axId val="72136192"/>
      </c:scatterChart>
      <c:valAx>
        <c:axId val="72105344"/>
        <c:scaling>
          <c:orientation val="minMax"/>
        </c:scaling>
        <c:axPos val="b"/>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ysClr val="windowText" lastClr="000000"/>
                    </a:solidFill>
                    <a:latin typeface="+mn-lt"/>
                    <a:ea typeface="+mn-ea"/>
                    <a:cs typeface="+mn-cs"/>
                  </a:defRPr>
                </a:pPr>
                <a:r>
                  <a:rPr lang="en-US" sz="1200" b="1" i="0" baseline="0"/>
                  <a:t>Cumlative % Larger than Size Dp/Dc</a:t>
                </a:r>
                <a:endParaRPr lang="en-US" sz="700"/>
              </a:p>
            </c:rich>
          </c:tx>
          <c:layout>
            <c:manualLayout>
              <c:xMode val="edge"/>
              <c:yMode val="edge"/>
              <c:x val="0.23893893595054175"/>
              <c:y val="0.85498281786941599"/>
            </c:manualLayout>
          </c:layout>
        </c:title>
        <c:numFmt formatCode="General" sourceLinked="1"/>
        <c:majorTickMark val="none"/>
        <c:tickLblPos val="nextTo"/>
        <c:crossAx val="72136192"/>
        <c:crosses val="autoZero"/>
        <c:crossBetween val="midCat"/>
      </c:valAx>
      <c:valAx>
        <c:axId val="72136192"/>
        <c:scaling>
          <c:orientation val="minMax"/>
        </c:scaling>
        <c:axPos val="l"/>
        <c:majorGridlines/>
        <c:title>
          <c:tx>
            <c:rich>
              <a:bodyPr/>
              <a:lstStyle/>
              <a:p>
                <a:pPr>
                  <a:defRPr/>
                </a:pPr>
                <a:r>
                  <a:rPr lang="en-US"/>
                  <a:t>Par</a:t>
                </a:r>
                <a:r>
                  <a:rPr lang="en-US" sz="1200"/>
                  <a:t>ticle Diameter    Dp (</a:t>
                </a:r>
                <a:r>
                  <a:rPr lang="el-GR" sz="1200"/>
                  <a:t>μ</a:t>
                </a:r>
                <a:r>
                  <a:rPr lang="en-US" sz="1200"/>
                  <a:t>m)</a:t>
                </a:r>
                <a:endParaRPr lang="en-US"/>
              </a:p>
            </c:rich>
          </c:tx>
          <c:layout/>
        </c:title>
        <c:numFmt formatCode="General" sourceLinked="1"/>
        <c:majorTickMark val="none"/>
        <c:tickLblPos val="nextTo"/>
        <c:crossAx val="72105344"/>
        <c:crosses val="autoZero"/>
        <c:crossBetween val="midCat"/>
      </c:valAx>
    </c:plotArea>
    <c:plotVisOnly val="1"/>
  </c:chart>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22.jpeg"/><Relationship Id="rId13" Type="http://schemas.openxmlformats.org/officeDocument/2006/relationships/image" Target="../media/image27.jpeg"/><Relationship Id="rId18" Type="http://schemas.openxmlformats.org/officeDocument/2006/relationships/image" Target="../media/image32.jpeg"/><Relationship Id="rId3" Type="http://schemas.openxmlformats.org/officeDocument/2006/relationships/image" Target="../media/image18.jpeg"/><Relationship Id="rId7" Type="http://schemas.openxmlformats.org/officeDocument/2006/relationships/image" Target="../media/image21.jpeg"/><Relationship Id="rId12" Type="http://schemas.openxmlformats.org/officeDocument/2006/relationships/image" Target="../media/image26.jpeg"/><Relationship Id="rId17" Type="http://schemas.openxmlformats.org/officeDocument/2006/relationships/image" Target="../media/image31.jpeg"/><Relationship Id="rId2" Type="http://schemas.openxmlformats.org/officeDocument/2006/relationships/image" Target="../media/image17.jpeg"/><Relationship Id="rId16" Type="http://schemas.openxmlformats.org/officeDocument/2006/relationships/image" Target="../media/image30.jpeg"/><Relationship Id="rId20" Type="http://schemas.openxmlformats.org/officeDocument/2006/relationships/chart" Target="../charts/chart2.xml"/><Relationship Id="rId1" Type="http://schemas.openxmlformats.org/officeDocument/2006/relationships/image" Target="../media/image16.jpeg"/><Relationship Id="rId6" Type="http://schemas.openxmlformats.org/officeDocument/2006/relationships/image" Target="../media/image20.jpeg"/><Relationship Id="rId11" Type="http://schemas.openxmlformats.org/officeDocument/2006/relationships/image" Target="../media/image25.jpeg"/><Relationship Id="rId5" Type="http://schemas.openxmlformats.org/officeDocument/2006/relationships/image" Target="../media/image9.jpeg"/><Relationship Id="rId15" Type="http://schemas.openxmlformats.org/officeDocument/2006/relationships/image" Target="../media/image29.jpeg"/><Relationship Id="rId10" Type="http://schemas.openxmlformats.org/officeDocument/2006/relationships/image" Target="../media/image24.jpeg"/><Relationship Id="rId19" Type="http://schemas.openxmlformats.org/officeDocument/2006/relationships/chart" Target="../charts/chart1.xml"/><Relationship Id="rId4" Type="http://schemas.openxmlformats.org/officeDocument/2006/relationships/image" Target="../media/image19.jpeg"/><Relationship Id="rId9" Type="http://schemas.openxmlformats.org/officeDocument/2006/relationships/image" Target="../media/image23.jpeg"/><Relationship Id="rId14" Type="http://schemas.openxmlformats.org/officeDocument/2006/relationships/image" Target="../media/image28.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5.jpeg"/><Relationship Id="rId2" Type="http://schemas.openxmlformats.org/officeDocument/2006/relationships/image" Target="../media/image34.jpeg"/><Relationship Id="rId1" Type="http://schemas.openxmlformats.org/officeDocument/2006/relationships/image" Target="../media/image33.jpeg"/><Relationship Id="rId5" Type="http://schemas.openxmlformats.org/officeDocument/2006/relationships/image" Target="../media/image37.jpeg"/><Relationship Id="rId4" Type="http://schemas.openxmlformats.org/officeDocument/2006/relationships/image" Target="../media/image36.jpeg"/></Relationships>
</file>

<file path=xl/drawings/_rels/drawing4.xml.rels><?xml version="1.0" encoding="UTF-8" standalone="yes"?>
<Relationships xmlns="http://schemas.openxmlformats.org/package/2006/relationships"><Relationship Id="rId3" Type="http://schemas.openxmlformats.org/officeDocument/2006/relationships/image" Target="../media/image40.jpeg"/><Relationship Id="rId2" Type="http://schemas.openxmlformats.org/officeDocument/2006/relationships/image" Target="../media/image39.jpeg"/><Relationship Id="rId1" Type="http://schemas.openxmlformats.org/officeDocument/2006/relationships/image" Target="../media/image38.jpeg"/><Relationship Id="rId4" Type="http://schemas.openxmlformats.org/officeDocument/2006/relationships/image" Target="../media/image4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2.emf"/></Relationships>
</file>

<file path=xl/drawings/drawing1.xml><?xml version="1.0" encoding="utf-8"?>
<xdr:wsDr xmlns:xdr="http://schemas.openxmlformats.org/drawingml/2006/spreadsheetDrawing" xmlns:a="http://schemas.openxmlformats.org/drawingml/2006/main">
  <xdr:twoCellAnchor>
    <xdr:from>
      <xdr:col>1</xdr:col>
      <xdr:colOff>9525</xdr:colOff>
      <xdr:row>11</xdr:row>
      <xdr:rowOff>85725</xdr:rowOff>
    </xdr:from>
    <xdr:to>
      <xdr:col>7</xdr:col>
      <xdr:colOff>600075</xdr:colOff>
      <xdr:row>20</xdr:row>
      <xdr:rowOff>133350</xdr:rowOff>
    </xdr:to>
    <xdr:sp macro="" textlink="">
      <xdr:nvSpPr>
        <xdr:cNvPr id="34" name="TextBox 33"/>
        <xdr:cNvSpPr txBox="1"/>
      </xdr:nvSpPr>
      <xdr:spPr>
        <a:xfrm>
          <a:off x="352425" y="1781175"/>
          <a:ext cx="4743450" cy="1504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latin typeface="+mn-lt"/>
              <a:ea typeface="+mn-ea"/>
              <a:cs typeface="+mn-cs"/>
            </a:rPr>
            <a:t>DISCLAIMER: </a:t>
          </a:r>
          <a:r>
            <a:rPr lang="en-US" sz="1100">
              <a:solidFill>
                <a:schemeClr val="dk1"/>
              </a:solidFill>
              <a:latin typeface="+mn-lt"/>
              <a:ea typeface="+mn-ea"/>
              <a:cs typeface="+mn-cs"/>
            </a:rPr>
            <a:t>The materials contained in the online course are not intended as a representation or warranty on the part of PDHonline.org or any other person/organization named herein. The materials are for general information only. They are not a substitute for competent professional advice. Application of this information to a specific project should be reviewed by a registered professional engineer. Anyone making use of the information set forth herein does so at their own risk and assumes any and all resulting liability arising therefrom. </a:t>
          </a:r>
        </a:p>
        <a:p>
          <a:endParaRPr lang="en-US" sz="1100"/>
        </a:p>
      </xdr:txBody>
    </xdr:sp>
    <xdr:clientData/>
  </xdr:twoCellAnchor>
  <xdr:twoCellAnchor>
    <xdr:from>
      <xdr:col>1</xdr:col>
      <xdr:colOff>1</xdr:colOff>
      <xdr:row>21</xdr:row>
      <xdr:rowOff>66675</xdr:rowOff>
    </xdr:from>
    <xdr:to>
      <xdr:col>8</xdr:col>
      <xdr:colOff>1</xdr:colOff>
      <xdr:row>51</xdr:row>
      <xdr:rowOff>200025</xdr:rowOff>
    </xdr:to>
    <xdr:sp macro="" textlink="">
      <xdr:nvSpPr>
        <xdr:cNvPr id="35" name="TextBox 34"/>
        <xdr:cNvSpPr txBox="1"/>
      </xdr:nvSpPr>
      <xdr:spPr>
        <a:xfrm>
          <a:off x="342901" y="2409825"/>
          <a:ext cx="4762500" cy="4991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en-US" sz="1200" b="1" i="0" u="sng" baseline="0">
              <a:solidFill>
                <a:schemeClr val="dk1"/>
              </a:solidFill>
              <a:latin typeface="Arial" pitchFamily="34" charset="0"/>
              <a:ea typeface="+mn-ea"/>
              <a:cs typeface="Arial" pitchFamily="34" charset="0"/>
            </a:rPr>
            <a:t>OVERVIEW OF THIS 4 PDH COURSE</a:t>
          </a:r>
          <a:endParaRPr lang="en-US" sz="1200">
            <a:solidFill>
              <a:schemeClr val="dk1"/>
            </a:solidFill>
            <a:latin typeface="Arial" pitchFamily="34" charset="0"/>
            <a:ea typeface="+mn-ea"/>
            <a:cs typeface="Arial" pitchFamily="34" charset="0"/>
          </a:endParaRPr>
        </a:p>
        <a:p>
          <a:pPr rtl="0" fontAlgn="base"/>
          <a:endParaRPr lang="en-US" sz="1100" b="1" i="0" baseline="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Engineering Calculations with Spread Sheets</a:t>
          </a:r>
          <a:endParaRPr lang="en-US" sz="110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Engineering new or upgraded: dust collection equipment.                                          The spreadsheets can facilitate optimum design.</a:t>
          </a:r>
          <a:endParaRPr lang="en-US" sz="1100">
            <a:solidFill>
              <a:schemeClr val="dk1"/>
            </a:solidFill>
            <a:latin typeface="Arial" pitchFamily="34" charset="0"/>
            <a:ea typeface="+mn-ea"/>
            <a:cs typeface="Arial" pitchFamily="34" charset="0"/>
          </a:endParaRPr>
        </a:p>
        <a:p>
          <a:pPr rtl="0" fontAlgn="base"/>
          <a:endParaRPr lang="en-US" sz="1100" b="1" i="0" baseline="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Some advantages of spreadsheet calculations over hand written include:</a:t>
          </a:r>
          <a:endParaRPr lang="en-US" sz="110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      1. easier to read.</a:t>
          </a:r>
          <a:endParaRPr lang="en-US" sz="110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      2. better recall from archives.</a:t>
          </a:r>
          <a:endParaRPr lang="en-US" sz="110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      3. greater accuracy.</a:t>
          </a:r>
          <a:endParaRPr lang="en-US" sz="110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      4. faster with repeat use.</a:t>
          </a:r>
          <a:endParaRPr lang="en-US" sz="110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      5. graphs are created automatically.</a:t>
          </a:r>
          <a:endParaRPr lang="en-US" sz="110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      6. numerous useful formulas.</a:t>
          </a:r>
          <a:endParaRPr lang="en-US" sz="110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      7. "Goal Seek" enables optimization.</a:t>
          </a:r>
          <a:endParaRPr lang="en-US" sz="110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      8. solve any equation with, "Solver". </a:t>
          </a:r>
          <a:endParaRPr lang="en-US" sz="110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      9. solve sets of linear and non-linear equations.</a:t>
          </a:r>
          <a:endParaRPr lang="en-US" sz="110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    10. calculations and graphs may be pasted into </a:t>
          </a:r>
          <a:endParaRPr lang="en-US" sz="110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         documents and slide show presentations.</a:t>
          </a:r>
          <a:endParaRPr lang="en-US" sz="1100">
            <a:solidFill>
              <a:schemeClr val="dk1"/>
            </a:solidFill>
            <a:latin typeface="Arial" pitchFamily="34" charset="0"/>
            <a:ea typeface="+mn-ea"/>
            <a:cs typeface="Arial" pitchFamily="34" charset="0"/>
          </a:endParaRPr>
        </a:p>
        <a:p>
          <a:pPr rtl="0" fontAlgn="base"/>
          <a:endParaRPr lang="en-US" sz="1100" b="1" i="0" baseline="0">
            <a:solidFill>
              <a:schemeClr val="dk1"/>
            </a:solidFill>
            <a:latin typeface="Arial" pitchFamily="34" charset="0"/>
            <a:ea typeface="+mn-ea"/>
            <a:cs typeface="Arial" pitchFamily="34" charset="0"/>
          </a:endParaRPr>
        </a:p>
        <a:p>
          <a:pPr rtl="0" fontAlgn="base"/>
          <a:r>
            <a:rPr lang="en-US" sz="1200" b="1" i="0" u="sng" baseline="0">
              <a:solidFill>
                <a:schemeClr val="dk1"/>
              </a:solidFill>
              <a:latin typeface="Arial" pitchFamily="34" charset="0"/>
              <a:ea typeface="+mn-ea"/>
              <a:cs typeface="Arial" pitchFamily="34" charset="0"/>
            </a:rPr>
            <a:t>Spread Sheet Method</a:t>
          </a:r>
          <a:endParaRPr lang="en-US" sz="1200" u="sng">
            <a:latin typeface="Arial" pitchFamily="34" charset="0"/>
            <a:cs typeface="Arial" pitchFamily="34" charset="0"/>
          </a:endParaRPr>
        </a:p>
        <a:p>
          <a:pPr rtl="0" fontAlgn="base"/>
          <a:endParaRPr lang="en-US" sz="1100" b="1" i="0" baseline="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Step-1  Open "Excel".</a:t>
          </a:r>
          <a:endParaRPr lang="en-US" sz="110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Step-2  Select drop-down menu, "View" &gt; Toolbars &gt; Drawing.</a:t>
          </a:r>
          <a:endParaRPr lang="en-US" sz="110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Step-3  Enter relevant data as shown below.</a:t>
          </a:r>
          <a:endParaRPr lang="en-US" sz="110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Step-4  Excel will perform the calculations.</a:t>
          </a:r>
          <a:endParaRPr lang="en-US" sz="110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Step-5  Copy the data and calculation cells and paste them into a project engineering spreadsheet.</a:t>
          </a:r>
          <a:endParaRPr lang="en-US" sz="1100">
            <a:solidFill>
              <a:schemeClr val="dk1"/>
            </a:solidFill>
            <a:latin typeface="Arial" pitchFamily="34" charset="0"/>
            <a:ea typeface="+mn-ea"/>
            <a:cs typeface="Arial" pitchFamily="34" charset="0"/>
          </a:endParaRPr>
        </a:p>
        <a:p>
          <a:pPr rtl="0"/>
          <a:r>
            <a:rPr lang="en-US" sz="1100" b="1" i="0" baseline="0">
              <a:solidFill>
                <a:schemeClr val="dk1"/>
              </a:solidFill>
              <a:latin typeface="Arial" pitchFamily="34" charset="0"/>
              <a:ea typeface="+mn-ea"/>
              <a:cs typeface="Arial" pitchFamily="34" charset="0"/>
            </a:rPr>
            <a:t>Step-6  Optimize the calculation using Excel's, "Goal seek" as shown below.</a:t>
          </a:r>
          <a:endParaRPr lang="en-US" sz="1100">
            <a:solidFill>
              <a:schemeClr val="dk1"/>
            </a:solidFill>
            <a:latin typeface="Arial" pitchFamily="34" charset="0"/>
            <a:ea typeface="+mn-ea"/>
            <a:cs typeface="Arial" pitchFamily="34" charset="0"/>
          </a:endParaRPr>
        </a:p>
      </xdr:txBody>
    </xdr:sp>
    <xdr:clientData/>
  </xdr:twoCellAnchor>
  <xdr:twoCellAnchor>
    <xdr:from>
      <xdr:col>1</xdr:col>
      <xdr:colOff>171450</xdr:colOff>
      <xdr:row>496</xdr:row>
      <xdr:rowOff>152400</xdr:rowOff>
    </xdr:from>
    <xdr:to>
      <xdr:col>8</xdr:col>
      <xdr:colOff>504825</xdr:colOff>
      <xdr:row>515</xdr:row>
      <xdr:rowOff>38100</xdr:rowOff>
    </xdr:to>
    <xdr:sp macro="" textlink="">
      <xdr:nvSpPr>
        <xdr:cNvPr id="36" name="TextBox 35"/>
        <xdr:cNvSpPr txBox="1"/>
      </xdr:nvSpPr>
      <xdr:spPr>
        <a:xfrm>
          <a:off x="514350" y="20935950"/>
          <a:ext cx="4829175" cy="2962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b="1"/>
            <a:t>Howden Buffalo Inc (North America) </a:t>
          </a:r>
        </a:p>
        <a:p>
          <a:r>
            <a:rPr lang="en-US" b="1"/>
            <a:t>Howden Buffalo supplies Howden fans, rotary heat exchangers, compressors and allied products to customers throughout the USA, Canada and Mexico. </a:t>
          </a:r>
          <a:endParaRPr lang="en-US"/>
        </a:p>
        <a:p>
          <a:r>
            <a:rPr lang="en-US"/>
            <a:t>Howden Buffalo’s experienced applications specialists, engineers, project managers, maintenance technicians and dedicated, highly skilled manufacturing professionals make it the industry leader in engineered fan systems in North America. </a:t>
          </a:r>
          <a:br>
            <a:rPr lang="en-US"/>
          </a:br>
          <a:r>
            <a:rPr lang="en-US"/>
            <a:t/>
          </a:r>
          <a:br>
            <a:rPr lang="en-US"/>
          </a:br>
          <a:r>
            <a:rPr lang="en-US"/>
            <a:t>The Buffalo in our name comes from the Buffalo Forge Fan Company, a highly respected name in North America established in 1877, and one of the many companies that have come to make up Howden Buffalo Inc. We have acquired the technology of over 25 fan companies, along with their extensive libraries of original drawings and specifications. So, in addition to new fans, we can provide replacement parts manufactured to meet the original fan designs. We can also offer upgrades and improvements to those original designs to increase efficiency, volume flow or pressure rise.</a:t>
          </a:r>
          <a:endParaRPr lang="en-US" sz="1100"/>
        </a:p>
      </xdr:txBody>
    </xdr:sp>
    <xdr:clientData/>
  </xdr:twoCellAnchor>
  <xdr:twoCellAnchor editAs="oneCell">
    <xdr:from>
      <xdr:col>5</xdr:col>
      <xdr:colOff>371475</xdr:colOff>
      <xdr:row>462</xdr:row>
      <xdr:rowOff>95250</xdr:rowOff>
    </xdr:from>
    <xdr:to>
      <xdr:col>8</xdr:col>
      <xdr:colOff>514350</xdr:colOff>
      <xdr:row>478</xdr:row>
      <xdr:rowOff>47625</xdr:rowOff>
    </xdr:to>
    <xdr:pic>
      <xdr:nvPicPr>
        <xdr:cNvPr id="94271" name="Picture 37" descr="CENTRIFUGAL FAN-1.jpg"/>
        <xdr:cNvPicPr>
          <a:picLocks noChangeAspect="1"/>
        </xdr:cNvPicPr>
      </xdr:nvPicPr>
      <xdr:blipFill>
        <a:blip xmlns:r="http://schemas.openxmlformats.org/officeDocument/2006/relationships" r:embed="rId1" cstate="print"/>
        <a:srcRect/>
        <a:stretch>
          <a:fillRect/>
        </a:stretch>
      </xdr:blipFill>
      <xdr:spPr bwMode="auto">
        <a:xfrm>
          <a:off x="3648075" y="78647925"/>
          <a:ext cx="1971675" cy="2543175"/>
        </a:xfrm>
        <a:prstGeom prst="rect">
          <a:avLst/>
        </a:prstGeom>
        <a:noFill/>
        <a:ln w="9525">
          <a:noFill/>
          <a:miter lim="800000"/>
          <a:headEnd/>
          <a:tailEnd/>
        </a:ln>
      </xdr:spPr>
    </xdr:pic>
    <xdr:clientData/>
  </xdr:twoCellAnchor>
  <xdr:twoCellAnchor editAs="oneCell">
    <xdr:from>
      <xdr:col>1</xdr:col>
      <xdr:colOff>285750</xdr:colOff>
      <xdr:row>466</xdr:row>
      <xdr:rowOff>57150</xdr:rowOff>
    </xdr:from>
    <xdr:to>
      <xdr:col>4</xdr:col>
      <xdr:colOff>276225</xdr:colOff>
      <xdr:row>478</xdr:row>
      <xdr:rowOff>38100</xdr:rowOff>
    </xdr:to>
    <xdr:pic>
      <xdr:nvPicPr>
        <xdr:cNvPr id="94272" name="Picture 38" descr="CENTRIFUGAL FAN-2.jpg"/>
        <xdr:cNvPicPr>
          <a:picLocks noChangeAspect="1"/>
        </xdr:cNvPicPr>
      </xdr:nvPicPr>
      <xdr:blipFill>
        <a:blip xmlns:r="http://schemas.openxmlformats.org/officeDocument/2006/relationships" r:embed="rId2" cstate="print"/>
        <a:srcRect/>
        <a:stretch>
          <a:fillRect/>
        </a:stretch>
      </xdr:blipFill>
      <xdr:spPr bwMode="auto">
        <a:xfrm>
          <a:off x="628650" y="79257525"/>
          <a:ext cx="2114550" cy="1924050"/>
        </a:xfrm>
        <a:prstGeom prst="rect">
          <a:avLst/>
        </a:prstGeom>
        <a:noFill/>
        <a:ln w="9525">
          <a:noFill/>
          <a:miter lim="800000"/>
          <a:headEnd/>
          <a:tailEnd/>
        </a:ln>
      </xdr:spPr>
    </xdr:pic>
    <xdr:clientData/>
  </xdr:twoCellAnchor>
  <xdr:twoCellAnchor editAs="oneCell">
    <xdr:from>
      <xdr:col>1</xdr:col>
      <xdr:colOff>533400</xdr:colOff>
      <xdr:row>479</xdr:row>
      <xdr:rowOff>95250</xdr:rowOff>
    </xdr:from>
    <xdr:to>
      <xdr:col>7</xdr:col>
      <xdr:colOff>447675</xdr:colOff>
      <xdr:row>494</xdr:row>
      <xdr:rowOff>114300</xdr:rowOff>
    </xdr:to>
    <xdr:pic>
      <xdr:nvPicPr>
        <xdr:cNvPr id="94273" name="Picture 39" descr="CENTRIFUGAL FAN-3.jpg"/>
        <xdr:cNvPicPr>
          <a:picLocks noChangeAspect="1"/>
        </xdr:cNvPicPr>
      </xdr:nvPicPr>
      <xdr:blipFill>
        <a:blip xmlns:r="http://schemas.openxmlformats.org/officeDocument/2006/relationships" r:embed="rId3" cstate="print"/>
        <a:srcRect/>
        <a:stretch>
          <a:fillRect/>
        </a:stretch>
      </xdr:blipFill>
      <xdr:spPr bwMode="auto">
        <a:xfrm>
          <a:off x="876300" y="81400650"/>
          <a:ext cx="4067175" cy="2447925"/>
        </a:xfrm>
        <a:prstGeom prst="rect">
          <a:avLst/>
        </a:prstGeom>
        <a:noFill/>
        <a:ln w="9525">
          <a:noFill/>
          <a:miter lim="800000"/>
          <a:headEnd/>
          <a:tailEnd/>
        </a:ln>
      </xdr:spPr>
    </xdr:pic>
    <xdr:clientData/>
  </xdr:twoCellAnchor>
  <xdr:twoCellAnchor editAs="oneCell">
    <xdr:from>
      <xdr:col>4</xdr:col>
      <xdr:colOff>457200</xdr:colOff>
      <xdr:row>443</xdr:row>
      <xdr:rowOff>66675</xdr:rowOff>
    </xdr:from>
    <xdr:to>
      <xdr:col>9</xdr:col>
      <xdr:colOff>133350</xdr:colOff>
      <xdr:row>460</xdr:row>
      <xdr:rowOff>9525</xdr:rowOff>
    </xdr:to>
    <xdr:pic>
      <xdr:nvPicPr>
        <xdr:cNvPr id="94274" name="Picture 9" descr="CENTRIFUGAL FAN-00.jpg"/>
        <xdr:cNvPicPr>
          <a:picLocks noChangeAspect="1"/>
        </xdr:cNvPicPr>
      </xdr:nvPicPr>
      <xdr:blipFill>
        <a:blip xmlns:r="http://schemas.openxmlformats.org/officeDocument/2006/relationships" r:embed="rId4" cstate="print"/>
        <a:srcRect/>
        <a:stretch>
          <a:fillRect/>
        </a:stretch>
      </xdr:blipFill>
      <xdr:spPr bwMode="auto">
        <a:xfrm>
          <a:off x="2924175" y="75514200"/>
          <a:ext cx="2924175" cy="2695575"/>
        </a:xfrm>
        <a:prstGeom prst="rect">
          <a:avLst/>
        </a:prstGeom>
        <a:noFill/>
        <a:ln w="9525">
          <a:noFill/>
          <a:miter lim="800000"/>
          <a:headEnd/>
          <a:tailEnd/>
        </a:ln>
      </xdr:spPr>
    </xdr:pic>
    <xdr:clientData/>
  </xdr:twoCellAnchor>
  <xdr:twoCellAnchor editAs="oneCell">
    <xdr:from>
      <xdr:col>4</xdr:col>
      <xdr:colOff>285750</xdr:colOff>
      <xdr:row>421</xdr:row>
      <xdr:rowOff>95250</xdr:rowOff>
    </xdr:from>
    <xdr:to>
      <xdr:col>9</xdr:col>
      <xdr:colOff>295275</xdr:colOff>
      <xdr:row>440</xdr:row>
      <xdr:rowOff>85725</xdr:rowOff>
    </xdr:to>
    <xdr:pic>
      <xdr:nvPicPr>
        <xdr:cNvPr id="94275" name="Picture 10" descr="CENTRIFUGAL FAN-0.jpg"/>
        <xdr:cNvPicPr>
          <a:picLocks noChangeAspect="1"/>
        </xdr:cNvPicPr>
      </xdr:nvPicPr>
      <xdr:blipFill>
        <a:blip xmlns:r="http://schemas.openxmlformats.org/officeDocument/2006/relationships" r:embed="rId5" cstate="print"/>
        <a:srcRect/>
        <a:stretch>
          <a:fillRect/>
        </a:stretch>
      </xdr:blipFill>
      <xdr:spPr bwMode="auto">
        <a:xfrm>
          <a:off x="2752725" y="71951850"/>
          <a:ext cx="3257550" cy="3067050"/>
        </a:xfrm>
        <a:prstGeom prst="rect">
          <a:avLst/>
        </a:prstGeom>
        <a:noFill/>
        <a:ln w="9525">
          <a:noFill/>
          <a:miter lim="800000"/>
          <a:headEnd/>
          <a:tailEnd/>
        </a:ln>
      </xdr:spPr>
    </xdr:pic>
    <xdr:clientData/>
  </xdr:twoCellAnchor>
  <xdr:twoCellAnchor>
    <xdr:from>
      <xdr:col>0</xdr:col>
      <xdr:colOff>333374</xdr:colOff>
      <xdr:row>421</xdr:row>
      <xdr:rowOff>123825</xdr:rowOff>
    </xdr:from>
    <xdr:to>
      <xdr:col>3</xdr:col>
      <xdr:colOff>603249</xdr:colOff>
      <xdr:row>461</xdr:row>
      <xdr:rowOff>161925</xdr:rowOff>
    </xdr:to>
    <xdr:sp macro="" textlink="">
      <xdr:nvSpPr>
        <xdr:cNvPr id="12" name="TextBox 11"/>
        <xdr:cNvSpPr txBox="1"/>
      </xdr:nvSpPr>
      <xdr:spPr>
        <a:xfrm>
          <a:off x="333374" y="15030450"/>
          <a:ext cx="2060575" cy="6543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200" b="1">
              <a:latin typeface="Arial" pitchFamily="34" charset="0"/>
              <a:cs typeface="Arial" pitchFamily="34" charset="0"/>
            </a:rPr>
            <a:t>CENTRIFUGAL FANS                                    </a:t>
          </a:r>
          <a:r>
            <a:rPr lang="en-US" sz="1000">
              <a:latin typeface="Arial" pitchFamily="34" charset="0"/>
              <a:cs typeface="Arial" pitchFamily="34" charset="0"/>
            </a:rPr>
            <a:t>A </a:t>
          </a:r>
          <a:r>
            <a:rPr lang="en-US" sz="1000" b="1">
              <a:latin typeface="Arial" pitchFamily="34" charset="0"/>
              <a:cs typeface="Arial" pitchFamily="34" charset="0"/>
            </a:rPr>
            <a:t>centrifugal fan</a:t>
          </a:r>
          <a:r>
            <a:rPr lang="en-US" sz="1000">
              <a:latin typeface="Arial" pitchFamily="34" charset="0"/>
              <a:cs typeface="Arial" pitchFamily="34" charset="0"/>
            </a:rPr>
            <a:t> </a:t>
          </a:r>
          <a:r>
            <a:rPr lang="en-US" sz="1000" u="none">
              <a:solidFill>
                <a:sysClr val="windowText" lastClr="000000"/>
              </a:solidFill>
              <a:latin typeface="Arial" pitchFamily="34" charset="0"/>
              <a:cs typeface="Arial" pitchFamily="34" charset="0"/>
            </a:rPr>
            <a:t>is a mechanical device for moving air or gases. It has a fan wheel composed of a number of fan blades mounted around a hub. The gas enters from the side of the fan wheel, turns 90 degrees and accelerates due to centrifugal force as it flows over the fan blades and exits the fan housing.</a:t>
          </a:r>
        </a:p>
        <a:p>
          <a:r>
            <a:rPr lang="en-US" sz="1000" u="none">
              <a:solidFill>
                <a:sysClr val="windowText" lastClr="000000"/>
              </a:solidFill>
              <a:latin typeface="Arial" pitchFamily="34" charset="0"/>
              <a:cs typeface="Arial" pitchFamily="34" charset="0"/>
            </a:rPr>
            <a:t>                                          Centrifugal fans can generate pressure rises in the gas stream. They are well-suited for industrial processes and air pollution control systems. They are also common in central heating/cooling systems</a:t>
          </a:r>
        </a:p>
        <a:p>
          <a:r>
            <a:rPr lang="en-US" sz="1100" b="1">
              <a:latin typeface="Arial" pitchFamily="34" charset="0"/>
              <a:cs typeface="Arial" pitchFamily="34" charset="0"/>
            </a:rPr>
            <a:t>                                                     Fan components                        </a:t>
          </a:r>
          <a:r>
            <a:rPr lang="en-US" sz="1100">
              <a:latin typeface="Arial" pitchFamily="34" charset="0"/>
              <a:cs typeface="Arial" pitchFamily="34" charset="0"/>
            </a:rPr>
            <a:t>The major components of a typical centrifugal fan include the fan wheel, fan housing, drive mechanism, and inlet and/or outlet dampers.                                                    </a:t>
          </a:r>
          <a:r>
            <a:rPr lang="en-US" sz="1100" b="1">
              <a:solidFill>
                <a:schemeClr val="dk1"/>
              </a:solidFill>
              <a:latin typeface="Arial" pitchFamily="34" charset="0"/>
              <a:ea typeface="+mn-ea"/>
              <a:cs typeface="Arial" pitchFamily="34" charset="0"/>
            </a:rPr>
            <a:t>Direct Drive,</a:t>
          </a:r>
          <a:r>
            <a:rPr lang="en-US" sz="1100" b="1" baseline="0">
              <a:solidFill>
                <a:schemeClr val="dk1"/>
              </a:solidFill>
              <a:latin typeface="Arial" pitchFamily="34" charset="0"/>
              <a:ea typeface="+mn-ea"/>
              <a:cs typeface="Arial" pitchFamily="34" charset="0"/>
            </a:rPr>
            <a:t> above right.</a:t>
          </a:r>
          <a:endParaRPr lang="en-US" sz="1100">
            <a:latin typeface="Arial" pitchFamily="34" charset="0"/>
            <a:cs typeface="Arial" pitchFamily="34" charset="0"/>
          </a:endParaRPr>
        </a:p>
        <a:p>
          <a:r>
            <a:rPr lang="en-US" sz="1100">
              <a:solidFill>
                <a:schemeClr val="dk1"/>
              </a:solidFill>
              <a:latin typeface="Arial" pitchFamily="34" charset="0"/>
              <a:ea typeface="+mn-ea"/>
              <a:cs typeface="Arial" pitchFamily="34" charset="0"/>
            </a:rPr>
            <a:t>The fan wheel can be linked directly to the shaft of an electric motor. This means that the fan wheel speed is identical to the motor's rotational speed.                 </a:t>
          </a:r>
          <a:r>
            <a:rPr lang="en-US" sz="1100" b="1">
              <a:solidFill>
                <a:schemeClr val="dk1"/>
              </a:solidFill>
              <a:latin typeface="Arial" pitchFamily="34" charset="0"/>
              <a:ea typeface="+mn-ea"/>
              <a:cs typeface="Arial" pitchFamily="34" charset="0"/>
            </a:rPr>
            <a:t>Belt Drive, right.</a:t>
          </a:r>
          <a:endParaRPr lang="en-US" sz="1100">
            <a:latin typeface="Arial" pitchFamily="34" charset="0"/>
            <a:cs typeface="Arial" pitchFamily="34" charset="0"/>
          </a:endParaRPr>
        </a:p>
        <a:p>
          <a:r>
            <a:rPr lang="en-US" sz="1100">
              <a:solidFill>
                <a:schemeClr val="dk1"/>
              </a:solidFill>
              <a:latin typeface="Arial" pitchFamily="34" charset="0"/>
              <a:ea typeface="+mn-ea"/>
              <a:cs typeface="Arial" pitchFamily="34" charset="0"/>
            </a:rPr>
            <a:t>A set of sheaves are mounted on the motor shaft and the fan wheel shaft. The fan wheel speed is usually</a:t>
          </a:r>
          <a:r>
            <a:rPr lang="en-US" sz="1100" baseline="0">
              <a:solidFill>
                <a:schemeClr val="dk1"/>
              </a:solidFill>
              <a:latin typeface="Arial" pitchFamily="34" charset="0"/>
              <a:ea typeface="+mn-ea"/>
              <a:cs typeface="Arial" pitchFamily="34" charset="0"/>
            </a:rPr>
            <a:t> slower but may be faster than</a:t>
          </a:r>
          <a:r>
            <a:rPr lang="en-US" sz="1100">
              <a:solidFill>
                <a:schemeClr val="dk1"/>
              </a:solidFill>
              <a:latin typeface="Arial" pitchFamily="34" charset="0"/>
              <a:ea typeface="+mn-ea"/>
              <a:cs typeface="Arial" pitchFamily="34" charset="0"/>
            </a:rPr>
            <a:t> the motor's rotational speed. </a:t>
          </a:r>
          <a:endParaRPr lang="en-US">
            <a:latin typeface="Arial" pitchFamily="34" charset="0"/>
            <a:cs typeface="Arial" pitchFamily="34" charset="0"/>
          </a:endParaRPr>
        </a:p>
        <a:p>
          <a:endParaRPr lang="en-US"/>
        </a:p>
        <a:p>
          <a:endParaRPr lang="en-US" sz="1100"/>
        </a:p>
      </xdr:txBody>
    </xdr:sp>
    <xdr:clientData/>
  </xdr:twoCellAnchor>
  <xdr:twoCellAnchor>
    <xdr:from>
      <xdr:col>1</xdr:col>
      <xdr:colOff>19051</xdr:colOff>
      <xdr:row>555</xdr:row>
      <xdr:rowOff>66675</xdr:rowOff>
    </xdr:from>
    <xdr:to>
      <xdr:col>9</xdr:col>
      <xdr:colOff>19051</xdr:colOff>
      <xdr:row>598</xdr:row>
      <xdr:rowOff>133350</xdr:rowOff>
    </xdr:to>
    <xdr:sp macro="" textlink="">
      <xdr:nvSpPr>
        <xdr:cNvPr id="14" name="TextBox 13"/>
        <xdr:cNvSpPr txBox="1"/>
      </xdr:nvSpPr>
      <xdr:spPr>
        <a:xfrm>
          <a:off x="361951" y="36833175"/>
          <a:ext cx="5105400" cy="7029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b="1"/>
            <a:t>Air Movement and Control Association (AMCA)                                                                 </a:t>
          </a:r>
          <a:r>
            <a:rPr lang="en-US"/>
            <a:t>The centrifugal fan performance tables provide the fan RPM and power requirements for the given CFM and static pressure at standard air density. When the centrifugal fan performance is not at standard conditions, the performance must be converted to standard conditions before entering the performance tables. Centrifugal fans rated by the (AMCA) are tested in laboratories with test setups that simulate installations that are typical for that type of fan. Usually they are tested and rated as one of four standard installation types as designated in AMCA Standard 210.</a:t>
          </a:r>
        </a:p>
        <a:p>
          <a:pPr marL="0" marR="0" indent="0" defTabSz="914400" eaLnBrk="1" fontAlgn="auto" latinLnBrk="0" hangingPunct="1">
            <a:lnSpc>
              <a:spcPct val="100000"/>
            </a:lnSpc>
            <a:spcBef>
              <a:spcPts val="0"/>
            </a:spcBef>
            <a:spcAft>
              <a:spcPts val="0"/>
            </a:spcAft>
            <a:buClrTx/>
            <a:buSzTx/>
            <a:buFontTx/>
            <a:buNone/>
            <a:tabLst/>
            <a:defRPr/>
          </a:pPr>
          <a:r>
            <a:rPr lang="en-US"/>
            <a:t>                                                                                                                                                  AMCA Standard 210 defines uniform methods for conducting laboratory tests on housed fans to determine airflow rate, pressure, power and efficiency, at a given speed of rotation. The purpose of AMCA Standard 210 is to define exact procedures and conditions of fan testing so that ratings provided by various manufacturers are on the same basis and may be compared. For this reason, fans must be rated in SCFM.  Wikipedia                                                                                                                                   Ratings found in centrifugal fan performance tables and curves are based on "Standard Cubic Feet per Minute" air SCFM. Fan manufacturers define standard air as clean, dry air with a</a:t>
          </a:r>
          <a:r>
            <a:rPr lang="en-US" baseline="0"/>
            <a:t> density</a:t>
          </a:r>
          <a:r>
            <a:rPr lang="en-US"/>
            <a:t> of 0.075 pounds mass per cubic foot (1.2 kg/m³), with the barometric pressure  at sea level of 29.92 inches of mercury (101.325 kPa) and a temperature  of 70°F (21°C).                                                                                                                    Selecting a centrifugal fan to operate at conditions other than standard air requires adjustment to both static pressure and power. The volume of air will not be affected in a given system because a fan will move the same amount of air regardless of the air density.</a:t>
          </a:r>
        </a:p>
        <a:p>
          <a:pPr marL="0" marR="0" indent="0" defTabSz="914400" eaLnBrk="1" fontAlgn="auto" latinLnBrk="0" hangingPunct="1">
            <a:lnSpc>
              <a:spcPct val="100000"/>
            </a:lnSpc>
            <a:spcBef>
              <a:spcPts val="0"/>
            </a:spcBef>
            <a:spcAft>
              <a:spcPts val="0"/>
            </a:spcAft>
            <a:buClrTx/>
            <a:buSzTx/>
            <a:buFontTx/>
            <a:buNone/>
            <a:tabLst/>
            <a:defRPr/>
          </a:pPr>
          <a:r>
            <a:rPr lang="en-US"/>
            <a:t>If, for example, a centrifugal fan moves 1,000 ft³/min (0.5 m³/s) at 70 °F (21 °C) it will also move 1,000 ft³/min (0.5 m³/s) at 200 °F (93 °C).                                              Centrifugal fan air volume delivered by the centrifugal fan is not affected by density. However, since the 200 °F (93 °C) air weighs much less than the 70 °F (21 °C) air, the centrifugal fan will create less static pressure and will require less power.  </a:t>
          </a:r>
          <a:r>
            <a:rPr lang="en-US" sz="1100">
              <a:solidFill>
                <a:schemeClr val="dk1"/>
              </a:solidFill>
              <a:latin typeface="+mn-lt"/>
              <a:ea typeface="+mn-ea"/>
              <a:cs typeface="+mn-cs"/>
            </a:rPr>
            <a:t>Wikipedia </a:t>
          </a:r>
          <a:r>
            <a:rPr lang="en-US"/>
            <a:t>                                                                                                                                  Selecting a centrifugal fan to operate at conditions other than standard air requires adjustment to both static pressure and power.                                                                    When a centrifugal fan is specified for a given CFM and static pressure at conditions other than standard, an air density correction factor must be applied to select the proper size fan to meet the new condition. Since 200 °F (93 °C) air weighs only 80% of 70 °F (21 °C) air, the centrifugal fan will create less pressure.                                            To get the actual pressure required at 200 °F (93 °C), the designer would have to multiply the pressure at standard conditions by an air density correction factor of 1.25 (i.e., 1.0/0.8) to get the system to operate correctly.                                                           To get the actual power at 200 °F (93 °C), the designer would have to divide the power at standard conditions by the air density correction factor. Wikipedia</a:t>
          </a:r>
        </a:p>
        <a:p>
          <a:endParaRPr lang="en-US"/>
        </a:p>
      </xdr:txBody>
    </xdr:sp>
    <xdr:clientData/>
  </xdr:twoCellAnchor>
  <xdr:twoCellAnchor>
    <xdr:from>
      <xdr:col>1</xdr:col>
      <xdr:colOff>542925</xdr:colOff>
      <xdr:row>613</xdr:row>
      <xdr:rowOff>95249</xdr:rowOff>
    </xdr:from>
    <xdr:to>
      <xdr:col>9</xdr:col>
      <xdr:colOff>0</xdr:colOff>
      <xdr:row>632</xdr:row>
      <xdr:rowOff>104775</xdr:rowOff>
    </xdr:to>
    <xdr:sp macro="" textlink="">
      <xdr:nvSpPr>
        <xdr:cNvPr id="15" name="TextBox 14"/>
        <xdr:cNvSpPr txBox="1"/>
      </xdr:nvSpPr>
      <xdr:spPr>
        <a:xfrm>
          <a:off x="885825" y="33537524"/>
          <a:ext cx="4562475" cy="30861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b="1"/>
            <a:t>CANADA BLOWER                                                                                             </a:t>
          </a:r>
          <a:r>
            <a:rPr lang="en-US" sz="1100" b="1">
              <a:solidFill>
                <a:schemeClr val="dk1"/>
              </a:solidFill>
              <a:latin typeface="+mn-lt"/>
              <a:ea typeface="+mn-ea"/>
              <a:cs typeface="+mn-cs"/>
            </a:rPr>
            <a:t>Manufacturers and distributors of industrial, process and commercial fans, blowers and ventilators. </a:t>
          </a:r>
          <a:br>
            <a:rPr lang="en-US" sz="1100" b="1">
              <a:solidFill>
                <a:schemeClr val="dk1"/>
              </a:solidFill>
              <a:latin typeface="+mn-lt"/>
              <a:ea typeface="+mn-ea"/>
              <a:cs typeface="+mn-cs"/>
            </a:rPr>
          </a:br>
          <a:r>
            <a:rPr lang="en-US" sz="1100" b="1">
              <a:solidFill>
                <a:schemeClr val="dk1"/>
              </a:solidFill>
              <a:latin typeface="+mn-lt"/>
              <a:ea typeface="+mn-ea"/>
              <a:cs typeface="+mn-cs"/>
            </a:rPr>
            <a:t>We supply different types of heating, ventilating and air-conditioning (HVAC) equipment. </a:t>
          </a:r>
          <a:r>
            <a:rPr lang="en-US" b="1"/>
            <a:t>                                                                                                           Industrial Fans and Blowers</a:t>
          </a:r>
        </a:p>
        <a:p>
          <a:r>
            <a:rPr lang="en-US" b="1"/>
            <a:t>Centrifugal Fans For General Ventilation</a:t>
          </a:r>
        </a:p>
        <a:p>
          <a:r>
            <a:rPr lang="en-US"/>
            <a:t/>
          </a:r>
          <a:br>
            <a:rPr lang="en-US"/>
          </a:br>
          <a:r>
            <a:rPr lang="en-US" b="1"/>
            <a:t>Capacities:</a:t>
          </a:r>
          <a:r>
            <a:rPr lang="en-US"/>
            <a:t> to 500,000 CFM @ 100" WG</a:t>
          </a:r>
          <a:br>
            <a:rPr lang="en-US"/>
          </a:br>
          <a:r>
            <a:rPr lang="en-US" b="1"/>
            <a:t>Sizes:</a:t>
          </a:r>
          <a:r>
            <a:rPr lang="en-US"/>
            <a:t> 5" to 85" Wheel Diameter </a:t>
          </a:r>
          <a:br>
            <a:rPr lang="en-US"/>
          </a:br>
          <a:r>
            <a:rPr lang="en-US" b="1"/>
            <a:t>Classes:</a:t>
          </a:r>
          <a:r>
            <a:rPr lang="en-US"/>
            <a:t> I through V </a:t>
          </a:r>
          <a:br>
            <a:rPr lang="en-US"/>
          </a:br>
          <a:r>
            <a:rPr lang="en-US" b="1"/>
            <a:t>Arrangement:</a:t>
          </a:r>
          <a:r>
            <a:rPr lang="en-US"/>
            <a:t> Belt Drive and Direct Drive</a:t>
          </a:r>
          <a:br>
            <a:rPr lang="en-US"/>
          </a:br>
          <a:r>
            <a:rPr lang="en-US" b="1"/>
            <a:t>Design Features:</a:t>
          </a:r>
          <a:r>
            <a:rPr lang="en-US"/>
            <a:t> Choice of backward-inclined, airfoil, backward-curved or forward-curved wheel, all types of motors, drive guards, dampers and shutters, high temperature, spark-resistant / explosion proof construction.</a:t>
          </a:r>
          <a:br>
            <a:rPr lang="en-US"/>
          </a:br>
          <a:r>
            <a:rPr lang="en-US" b="1"/>
            <a:t>Service and Applications:</a:t>
          </a:r>
          <a:r>
            <a:rPr lang="en-US"/>
            <a:t> General ventilating, light industrial, commercial air moving systems.</a:t>
          </a:r>
        </a:p>
      </xdr:txBody>
    </xdr:sp>
    <xdr:clientData/>
  </xdr:twoCellAnchor>
  <xdr:twoCellAnchor editAs="oneCell">
    <xdr:from>
      <xdr:col>2</xdr:col>
      <xdr:colOff>19050</xdr:colOff>
      <xdr:row>601</xdr:row>
      <xdr:rowOff>104775</xdr:rowOff>
    </xdr:from>
    <xdr:to>
      <xdr:col>8</xdr:col>
      <xdr:colOff>333375</xdr:colOff>
      <xdr:row>612</xdr:row>
      <xdr:rowOff>28575</xdr:rowOff>
    </xdr:to>
    <xdr:pic>
      <xdr:nvPicPr>
        <xdr:cNvPr id="94279" name="Picture 15" descr="CANADA BLOWER-1.jpg"/>
        <xdr:cNvPicPr>
          <a:picLocks noChangeAspect="1"/>
        </xdr:cNvPicPr>
      </xdr:nvPicPr>
      <xdr:blipFill>
        <a:blip xmlns:r="http://schemas.openxmlformats.org/officeDocument/2006/relationships" r:embed="rId6" cstate="print"/>
        <a:srcRect/>
        <a:stretch>
          <a:fillRect/>
        </a:stretch>
      </xdr:blipFill>
      <xdr:spPr bwMode="auto">
        <a:xfrm>
          <a:off x="914400" y="101298375"/>
          <a:ext cx="4524375" cy="1704975"/>
        </a:xfrm>
        <a:prstGeom prst="rect">
          <a:avLst/>
        </a:prstGeom>
        <a:noFill/>
        <a:ln w="9525">
          <a:noFill/>
          <a:miter lim="800000"/>
          <a:headEnd/>
          <a:tailEnd/>
        </a:ln>
      </xdr:spPr>
    </xdr:pic>
    <xdr:clientData/>
  </xdr:twoCellAnchor>
  <xdr:twoCellAnchor>
    <xdr:from>
      <xdr:col>1</xdr:col>
      <xdr:colOff>0</xdr:colOff>
      <xdr:row>542</xdr:row>
      <xdr:rowOff>38100</xdr:rowOff>
    </xdr:from>
    <xdr:to>
      <xdr:col>8</xdr:col>
      <xdr:colOff>485775</xdr:colOff>
      <xdr:row>551</xdr:row>
      <xdr:rowOff>104775</xdr:rowOff>
    </xdr:to>
    <xdr:sp macro="" textlink="">
      <xdr:nvSpPr>
        <xdr:cNvPr id="17" name="TextBox 16"/>
        <xdr:cNvSpPr txBox="1"/>
      </xdr:nvSpPr>
      <xdr:spPr>
        <a:xfrm>
          <a:off x="342900" y="34661475"/>
          <a:ext cx="4981575" cy="1524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prstClr val="black"/>
              </a:solidFill>
              <a:effectLst/>
              <a:uLnTx/>
              <a:uFillTx/>
              <a:latin typeface="+mn-lt"/>
              <a:ea typeface="+mn-ea"/>
              <a:cs typeface="+mn-cs"/>
            </a:rPr>
            <a:t>CHICAGO </a:t>
          </a:r>
          <a:r>
            <a:rPr lang="en-US" sz="1100" b="1">
              <a:solidFill>
                <a:schemeClr val="dk1"/>
              </a:solidFill>
              <a:latin typeface="+mn-lt"/>
              <a:ea typeface="+mn-ea"/>
              <a:cs typeface="+mn-cs"/>
            </a:rPr>
            <a:t>BLOWER</a:t>
          </a:r>
          <a:r>
            <a:rPr kumimoji="0" lang="en-US" sz="1100" b="1" i="0" u="none" strike="noStrike" kern="0" cap="none" spc="0" normalizeH="0" baseline="0" noProof="0">
              <a:ln>
                <a:noFill/>
              </a:ln>
              <a:solidFill>
                <a:prstClr val="black"/>
              </a:solidFill>
              <a:effectLst/>
              <a:uLnTx/>
              <a:uFillTx/>
              <a:latin typeface="+mn-lt"/>
              <a:ea typeface="+mn-ea"/>
              <a:cs typeface="+mn-cs"/>
            </a:rPr>
            <a:t> </a:t>
          </a:r>
          <a:r>
            <a:rPr lang="en-US" sz="1100" b="1">
              <a:solidFill>
                <a:schemeClr val="dk1"/>
              </a:solidFill>
              <a:latin typeface="+mn-lt"/>
              <a:ea typeface="+mn-ea"/>
              <a:cs typeface="+mn-cs"/>
            </a:rPr>
            <a:t>      </a:t>
          </a:r>
          <a:r>
            <a:rPr lang="en-US" sz="1100" b="1"/>
            <a:t>                                                                                                                                    </a:t>
          </a:r>
          <a:endParaRPr lang="en-US" sz="1100"/>
        </a:p>
        <a:p>
          <a:r>
            <a:rPr lang="en-US" sz="1100"/>
            <a:t>1675 Glen Ellyn Rd.</a:t>
          </a:r>
        </a:p>
        <a:p>
          <a:r>
            <a:rPr lang="en-US" sz="1100"/>
            <a:t>Glendale Heights, IL 60139</a:t>
          </a:r>
        </a:p>
        <a:p>
          <a:r>
            <a:rPr lang="en-US"/>
            <a:t> </a:t>
          </a:r>
          <a:r>
            <a:rPr lang="en-US" sz="1100">
              <a:solidFill>
                <a:schemeClr val="dk1"/>
              </a:solidFill>
              <a:latin typeface="+mn-lt"/>
              <a:ea typeface="+mn-ea"/>
              <a:cs typeface="+mn-cs"/>
            </a:rPr>
            <a:t>(630) 858-2600</a:t>
          </a:r>
          <a:r>
            <a:rPr lang="en-US"/>
            <a:t>                                                                                                                                           Dirty Air </a:t>
          </a:r>
          <a:r>
            <a:rPr lang="en-US" sz="1100"/>
            <a:t/>
          </a:r>
          <a:br>
            <a:rPr lang="en-US" sz="1100"/>
          </a:br>
          <a:r>
            <a:rPr lang="en-US" sz="1100"/>
            <a:t>Backward Inclined, Radial Tip and Radial Bladed fans. Rugged steel wheels are ideal for dust conveying or other industrial airstreams, erosive installations, and material handling applications.</a:t>
          </a:r>
        </a:p>
      </xdr:txBody>
    </xdr:sp>
    <xdr:clientData/>
  </xdr:twoCellAnchor>
  <xdr:twoCellAnchor editAs="oneCell">
    <xdr:from>
      <xdr:col>2</xdr:col>
      <xdr:colOff>409575</xdr:colOff>
      <xdr:row>517</xdr:row>
      <xdr:rowOff>66675</xdr:rowOff>
    </xdr:from>
    <xdr:to>
      <xdr:col>6</xdr:col>
      <xdr:colOff>314325</xdr:colOff>
      <xdr:row>538</xdr:row>
      <xdr:rowOff>152400</xdr:rowOff>
    </xdr:to>
    <xdr:pic>
      <xdr:nvPicPr>
        <xdr:cNvPr id="94281" name="Picture 17" descr="CHICAGO BLOWER-1.jpg"/>
        <xdr:cNvPicPr>
          <a:picLocks noChangeAspect="1"/>
        </xdr:cNvPicPr>
      </xdr:nvPicPr>
      <xdr:blipFill>
        <a:blip xmlns:r="http://schemas.openxmlformats.org/officeDocument/2006/relationships" r:embed="rId7" cstate="print"/>
        <a:srcRect/>
        <a:stretch>
          <a:fillRect/>
        </a:stretch>
      </xdr:blipFill>
      <xdr:spPr bwMode="auto">
        <a:xfrm>
          <a:off x="1304925" y="87563325"/>
          <a:ext cx="2895600" cy="3486150"/>
        </a:xfrm>
        <a:prstGeom prst="rect">
          <a:avLst/>
        </a:prstGeom>
        <a:noFill/>
        <a:ln w="9525">
          <a:noFill/>
          <a:miter lim="800000"/>
          <a:headEnd/>
          <a:tailEnd/>
        </a:ln>
      </xdr:spPr>
    </xdr:pic>
    <xdr:clientData/>
  </xdr:twoCellAnchor>
  <xdr:twoCellAnchor editAs="oneCell">
    <xdr:from>
      <xdr:col>1</xdr:col>
      <xdr:colOff>209550</xdr:colOff>
      <xdr:row>385</xdr:row>
      <xdr:rowOff>28575</xdr:rowOff>
    </xdr:from>
    <xdr:to>
      <xdr:col>8</xdr:col>
      <xdr:colOff>314325</xdr:colOff>
      <xdr:row>408</xdr:row>
      <xdr:rowOff>38100</xdr:rowOff>
    </xdr:to>
    <xdr:pic>
      <xdr:nvPicPr>
        <xdr:cNvPr id="94282" name="Picture 19" descr="FARR DUST BAG HOUSE-1.jpg"/>
        <xdr:cNvPicPr>
          <a:picLocks noChangeAspect="1"/>
        </xdr:cNvPicPr>
      </xdr:nvPicPr>
      <xdr:blipFill>
        <a:blip xmlns:r="http://schemas.openxmlformats.org/officeDocument/2006/relationships" r:embed="rId8" cstate="print"/>
        <a:srcRect/>
        <a:stretch>
          <a:fillRect/>
        </a:stretch>
      </xdr:blipFill>
      <xdr:spPr bwMode="auto">
        <a:xfrm>
          <a:off x="552450" y="66055875"/>
          <a:ext cx="4867275" cy="3733800"/>
        </a:xfrm>
        <a:prstGeom prst="rect">
          <a:avLst/>
        </a:prstGeom>
        <a:noFill/>
        <a:ln w="9525">
          <a:noFill/>
          <a:miter lim="800000"/>
          <a:headEnd/>
          <a:tailEnd/>
        </a:ln>
      </xdr:spPr>
    </xdr:pic>
    <xdr:clientData/>
  </xdr:twoCellAnchor>
  <xdr:twoCellAnchor>
    <xdr:from>
      <xdr:col>0</xdr:col>
      <xdr:colOff>342899</xdr:colOff>
      <xdr:row>412</xdr:row>
      <xdr:rowOff>123825</xdr:rowOff>
    </xdr:from>
    <xdr:to>
      <xdr:col>8</xdr:col>
      <xdr:colOff>600075</xdr:colOff>
      <xdr:row>420</xdr:row>
      <xdr:rowOff>9525</xdr:rowOff>
    </xdr:to>
    <xdr:sp macro="" textlink="">
      <xdr:nvSpPr>
        <xdr:cNvPr id="21" name="TextBox 20"/>
        <xdr:cNvSpPr txBox="1"/>
      </xdr:nvSpPr>
      <xdr:spPr>
        <a:xfrm>
          <a:off x="342899" y="13487400"/>
          <a:ext cx="5095876" cy="1181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200" b="1">
              <a:latin typeface="Arial" pitchFamily="34" charset="0"/>
              <a:cs typeface="Arial" pitchFamily="34" charset="0"/>
            </a:rPr>
            <a:t>INDUSTRIAL DUST COLLECTION APPLICATIONS                           </a:t>
          </a:r>
          <a:r>
            <a:rPr lang="en-US" sz="1000" b="1">
              <a:latin typeface="Arial" pitchFamily="34" charset="0"/>
              <a:cs typeface="Arial" pitchFamily="34" charset="0"/>
            </a:rPr>
            <a:t>Blasting - Chemical Processing - Fiber Glass - Laser Cutting - Mining - Paper Scrap - Pharmaceutical - Rubber Grinding - Seed Processing - Solar Panel Fabrication - Thermal/Flame Spray - Welding - Woodworking.                                                            For more information go to</a:t>
          </a:r>
          <a:r>
            <a:rPr lang="en-US" sz="1000" b="1" baseline="0">
              <a:latin typeface="Arial" pitchFamily="34" charset="0"/>
              <a:cs typeface="Arial" pitchFamily="34" charset="0"/>
            </a:rPr>
            <a:t> "</a:t>
          </a:r>
          <a:r>
            <a:rPr lang="en-US" sz="1200" b="1"/>
            <a:t>Camfil Farr APC Corporation" at:</a:t>
          </a:r>
          <a:r>
            <a:rPr lang="en-US" sz="1200" b="1" baseline="0"/>
            <a:t> http://www.farrapc.com/contact-us/.</a:t>
          </a:r>
          <a:r>
            <a:rPr lang="en-US" sz="1200" b="1">
              <a:latin typeface="Arial" pitchFamily="34" charset="0"/>
              <a:cs typeface="Arial" pitchFamily="34" charset="0"/>
            </a:rPr>
            <a:t>                         </a:t>
          </a:r>
        </a:p>
      </xdr:txBody>
    </xdr:sp>
    <xdr:clientData/>
  </xdr:twoCellAnchor>
  <xdr:twoCellAnchor editAs="oneCell">
    <xdr:from>
      <xdr:col>1</xdr:col>
      <xdr:colOff>247650</xdr:colOff>
      <xdr:row>55</xdr:row>
      <xdr:rowOff>57150</xdr:rowOff>
    </xdr:from>
    <xdr:to>
      <xdr:col>6</xdr:col>
      <xdr:colOff>228600</xdr:colOff>
      <xdr:row>75</xdr:row>
      <xdr:rowOff>76200</xdr:rowOff>
    </xdr:to>
    <xdr:pic>
      <xdr:nvPicPr>
        <xdr:cNvPr id="94284" name="Picture 22" descr="DUST COLLECTOR-4.jpg"/>
        <xdr:cNvPicPr>
          <a:picLocks noChangeAspect="1"/>
        </xdr:cNvPicPr>
      </xdr:nvPicPr>
      <xdr:blipFill>
        <a:blip xmlns:r="http://schemas.openxmlformats.org/officeDocument/2006/relationships" r:embed="rId9" cstate="print"/>
        <a:srcRect/>
        <a:stretch>
          <a:fillRect/>
        </a:stretch>
      </xdr:blipFill>
      <xdr:spPr bwMode="auto">
        <a:xfrm>
          <a:off x="590550" y="9248775"/>
          <a:ext cx="3524250" cy="3343275"/>
        </a:xfrm>
        <a:prstGeom prst="rect">
          <a:avLst/>
        </a:prstGeom>
        <a:noFill/>
        <a:ln w="9525">
          <a:noFill/>
          <a:miter lim="800000"/>
          <a:headEnd/>
          <a:tailEnd/>
        </a:ln>
      </xdr:spPr>
    </xdr:pic>
    <xdr:clientData/>
  </xdr:twoCellAnchor>
  <xdr:twoCellAnchor>
    <xdr:from>
      <xdr:col>1</xdr:col>
      <xdr:colOff>1</xdr:colOff>
      <xdr:row>77</xdr:row>
      <xdr:rowOff>57150</xdr:rowOff>
    </xdr:from>
    <xdr:to>
      <xdr:col>8</xdr:col>
      <xdr:colOff>1</xdr:colOff>
      <xdr:row>101</xdr:row>
      <xdr:rowOff>76199</xdr:rowOff>
    </xdr:to>
    <xdr:sp macro="" textlink="">
      <xdr:nvSpPr>
        <xdr:cNvPr id="24" name="TextBox 23"/>
        <xdr:cNvSpPr txBox="1"/>
      </xdr:nvSpPr>
      <xdr:spPr>
        <a:xfrm>
          <a:off x="342901" y="12982575"/>
          <a:ext cx="4762500" cy="39052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200" b="1">
              <a:latin typeface="Arial" pitchFamily="34" charset="0"/>
              <a:cs typeface="Arial" pitchFamily="34" charset="0"/>
            </a:rPr>
            <a:t>FAN AFFINITY LAWS                                                                                                         </a:t>
          </a:r>
          <a:r>
            <a:rPr lang="en-US" sz="1000" b="1">
              <a:latin typeface="Arial" pitchFamily="34" charset="0"/>
              <a:cs typeface="Arial" pitchFamily="34" charset="0"/>
            </a:rPr>
            <a:t>The</a:t>
          </a:r>
          <a:r>
            <a:rPr lang="en-US" sz="1000" b="1" baseline="0">
              <a:latin typeface="Arial" pitchFamily="34" charset="0"/>
              <a:cs typeface="Arial" pitchFamily="34" charset="0"/>
            </a:rPr>
            <a:t> spreadsheet cells below </a:t>
          </a:r>
          <a:r>
            <a:rPr lang="en-US" sz="1000" b="1">
              <a:latin typeface="Arial" pitchFamily="34" charset="0"/>
              <a:cs typeface="Arial" pitchFamily="34" charset="0"/>
            </a:rPr>
            <a:t>can be used to calculate fan: volume capacity, head, or power consumption - when speed or rpm, and wheel diameters are changed.                                                                                                                              </a:t>
          </a:r>
          <a:r>
            <a:rPr lang="en-US" sz="1000" b="0">
              <a:latin typeface="Arial" pitchFamily="34" charset="0"/>
              <a:cs typeface="Arial" pitchFamily="34" charset="0"/>
            </a:rPr>
            <a:t>C</a:t>
          </a:r>
          <a:r>
            <a:rPr lang="en-US" sz="1000">
              <a:latin typeface="Arial" pitchFamily="34" charset="0"/>
              <a:cs typeface="Arial" pitchFamily="34" charset="0"/>
            </a:rPr>
            <a:t>hange in </a:t>
          </a:r>
          <a:r>
            <a:rPr lang="en-US" sz="1000" b="1">
              <a:latin typeface="Arial" pitchFamily="34" charset="0"/>
              <a:cs typeface="Arial" pitchFamily="34" charset="0"/>
            </a:rPr>
            <a:t>speed</a:t>
          </a:r>
          <a:r>
            <a:rPr lang="en-US" sz="1000">
              <a:latin typeface="Arial" pitchFamily="34" charset="0"/>
              <a:cs typeface="Arial" pitchFamily="34" charset="0"/>
            </a:rPr>
            <a:t> of wheel - revolutions per minute (</a:t>
          </a:r>
          <a:r>
            <a:rPr lang="en-US" sz="1000" i="1">
              <a:latin typeface="Arial" pitchFamily="34" charset="0"/>
              <a:cs typeface="Arial" pitchFamily="34" charset="0"/>
            </a:rPr>
            <a:t>rpm</a:t>
          </a:r>
          <a:r>
            <a:rPr lang="en-US" sz="1000">
              <a:latin typeface="Arial" pitchFamily="34" charset="0"/>
              <a:cs typeface="Arial" pitchFamily="34" charset="0"/>
            </a:rPr>
            <a:t>)</a:t>
          </a:r>
        </a:p>
        <a:p>
          <a:r>
            <a:rPr lang="en-US" sz="1000">
              <a:latin typeface="Arial" pitchFamily="34" charset="0"/>
              <a:cs typeface="Arial" pitchFamily="34" charset="0"/>
            </a:rPr>
            <a:t>geometrically similarity - change in </a:t>
          </a:r>
          <a:r>
            <a:rPr lang="en-US" sz="1000" b="1">
              <a:latin typeface="Arial" pitchFamily="34" charset="0"/>
              <a:cs typeface="Arial" pitchFamily="34" charset="0"/>
            </a:rPr>
            <a:t>impeller diameter</a:t>
          </a:r>
          <a:endParaRPr lang="en-US" sz="1000">
            <a:latin typeface="Arial" pitchFamily="34" charset="0"/>
            <a:cs typeface="Arial" pitchFamily="34" charset="0"/>
          </a:endParaRPr>
        </a:p>
        <a:p>
          <a:r>
            <a:rPr lang="en-US" sz="1000">
              <a:latin typeface="Arial" pitchFamily="34" charset="0"/>
              <a:cs typeface="Arial" pitchFamily="34" charset="0"/>
            </a:rPr>
            <a:t>Note that the affinity laws for pumps  are not identical with fans.</a:t>
          </a:r>
        </a:p>
        <a:p>
          <a:r>
            <a:rPr lang="en-US" sz="1000" b="1" i="0">
              <a:latin typeface="Arial" pitchFamily="34" charset="0"/>
              <a:cs typeface="Arial" pitchFamily="34" charset="0"/>
            </a:rPr>
            <a:t>Fan Affinity Laws</a:t>
          </a:r>
        </a:p>
        <a:p>
          <a:r>
            <a:rPr lang="en-US" sz="1000" b="1" i="0">
              <a:latin typeface="Arial" pitchFamily="34" charset="0"/>
              <a:cs typeface="Arial" pitchFamily="34" charset="0"/>
            </a:rPr>
            <a:t>Volume Capacity</a:t>
          </a:r>
        </a:p>
        <a:p>
          <a:r>
            <a:rPr lang="en-US" sz="1000" i="0">
              <a:latin typeface="Arial" pitchFamily="34" charset="0"/>
              <a:cs typeface="Arial" pitchFamily="34" charset="0"/>
            </a:rPr>
            <a:t>The volume capacity affinity law of similar centrifugal fans can be expressed:</a:t>
          </a:r>
        </a:p>
        <a:p>
          <a:r>
            <a:rPr lang="en-US" sz="1000" i="0">
              <a:latin typeface="Arial" pitchFamily="34" charset="0"/>
              <a:cs typeface="Arial" pitchFamily="34" charset="0"/>
            </a:rPr>
            <a:t>Q1 / Q2 = (N1 / N2)(D1 / D2)</a:t>
          </a:r>
          <a:r>
            <a:rPr lang="en-US" sz="1000" i="0" baseline="30000">
              <a:latin typeface="Arial" pitchFamily="34" charset="0"/>
              <a:cs typeface="Arial" pitchFamily="34" charset="0"/>
            </a:rPr>
            <a:t>3</a:t>
          </a:r>
          <a:r>
            <a:rPr lang="en-US" sz="1000" i="0">
              <a:latin typeface="Arial" pitchFamily="34" charset="0"/>
              <a:cs typeface="Arial" pitchFamily="34" charset="0"/>
            </a:rPr>
            <a:t>         (1)</a:t>
          </a:r>
        </a:p>
        <a:p>
          <a:r>
            <a:rPr lang="en-US" sz="1000" i="0">
              <a:latin typeface="Arial" pitchFamily="34" charset="0"/>
              <a:cs typeface="Arial" pitchFamily="34" charset="0"/>
            </a:rPr>
            <a:t>where</a:t>
          </a:r>
        </a:p>
        <a:p>
          <a:r>
            <a:rPr lang="en-US" sz="1000" i="0">
              <a:latin typeface="Arial" pitchFamily="34" charset="0"/>
              <a:cs typeface="Arial" pitchFamily="34" charset="0"/>
            </a:rPr>
            <a:t>Q = volume flow capacity (m</a:t>
          </a:r>
          <a:r>
            <a:rPr lang="en-US" sz="1000" i="0" baseline="30000">
              <a:latin typeface="Arial" pitchFamily="34" charset="0"/>
              <a:cs typeface="Arial" pitchFamily="34" charset="0"/>
            </a:rPr>
            <a:t>3</a:t>
          </a:r>
          <a:r>
            <a:rPr lang="en-US" sz="1000" i="0">
              <a:latin typeface="Arial" pitchFamily="34" charset="0"/>
              <a:cs typeface="Arial" pitchFamily="34" charset="0"/>
            </a:rPr>
            <a:t>/s, cfm)</a:t>
          </a:r>
        </a:p>
        <a:p>
          <a:r>
            <a:rPr lang="en-US" sz="1000" i="0">
              <a:latin typeface="Arial" pitchFamily="34" charset="0"/>
              <a:cs typeface="Arial" pitchFamily="34" charset="0"/>
            </a:rPr>
            <a:t>N = wheel velocity - revolution per minute - (rpm)</a:t>
          </a:r>
        </a:p>
        <a:p>
          <a:r>
            <a:rPr lang="en-US" sz="1000" i="0">
              <a:latin typeface="Arial" pitchFamily="34" charset="0"/>
              <a:cs typeface="Arial" pitchFamily="34" charset="0"/>
            </a:rPr>
            <a:t>D = wheel diameter</a:t>
          </a:r>
        </a:p>
        <a:p>
          <a:r>
            <a:rPr lang="en-US" sz="1000" b="1" i="0">
              <a:latin typeface="Arial" pitchFamily="34" charset="0"/>
              <a:cs typeface="Arial" pitchFamily="34" charset="0"/>
            </a:rPr>
            <a:t>Head or Pressure</a:t>
          </a:r>
        </a:p>
        <a:p>
          <a:r>
            <a:rPr lang="en-US" sz="1000" i="0">
              <a:latin typeface="Arial" pitchFamily="34" charset="0"/>
              <a:cs typeface="Arial" pitchFamily="34" charset="0"/>
            </a:rPr>
            <a:t>The head or pressure of a centrifugal fan can be expressed like</a:t>
          </a:r>
        </a:p>
        <a:p>
          <a:r>
            <a:rPr lang="en-US" sz="1000" i="0">
              <a:latin typeface="Arial" pitchFamily="34" charset="0"/>
              <a:cs typeface="Arial" pitchFamily="34" charset="0"/>
            </a:rPr>
            <a:t>P1 / P2 = (N1 / N2)</a:t>
          </a:r>
          <a:r>
            <a:rPr lang="en-US" sz="1000" i="0" baseline="30000">
              <a:latin typeface="Arial" pitchFamily="34" charset="0"/>
              <a:cs typeface="Arial" pitchFamily="34" charset="0"/>
            </a:rPr>
            <a:t>2</a:t>
          </a:r>
          <a:r>
            <a:rPr lang="en-US" sz="1000" i="0">
              <a:latin typeface="Arial" pitchFamily="34" charset="0"/>
              <a:cs typeface="Arial" pitchFamily="34" charset="0"/>
            </a:rPr>
            <a:t> (D1 / D2)</a:t>
          </a:r>
          <a:r>
            <a:rPr lang="en-US" sz="1000" i="0" baseline="30000">
              <a:latin typeface="Arial" pitchFamily="34" charset="0"/>
              <a:cs typeface="Arial" pitchFamily="34" charset="0"/>
            </a:rPr>
            <a:t>2</a:t>
          </a:r>
          <a:r>
            <a:rPr lang="en-US" sz="1000" i="0">
              <a:latin typeface="Arial" pitchFamily="34" charset="0"/>
              <a:cs typeface="Arial" pitchFamily="34" charset="0"/>
            </a:rPr>
            <a:t>         (2)</a:t>
          </a:r>
        </a:p>
        <a:p>
          <a:r>
            <a:rPr lang="en-US" sz="1000" i="0">
              <a:latin typeface="Arial" pitchFamily="34" charset="0"/>
              <a:cs typeface="Arial" pitchFamily="34" charset="0"/>
            </a:rPr>
            <a:t>where</a:t>
          </a:r>
        </a:p>
        <a:p>
          <a:r>
            <a:rPr lang="en-US" sz="1000" i="0">
              <a:latin typeface="Arial" pitchFamily="34" charset="0"/>
              <a:cs typeface="Arial" pitchFamily="34" charset="0"/>
            </a:rPr>
            <a:t>P = Head or Pressure  (inches water</a:t>
          </a:r>
          <a:r>
            <a:rPr lang="en-US" sz="1000" i="0" baseline="0">
              <a:latin typeface="Arial" pitchFamily="34" charset="0"/>
              <a:cs typeface="Arial" pitchFamily="34" charset="0"/>
            </a:rPr>
            <a:t> head</a:t>
          </a:r>
          <a:r>
            <a:rPr lang="en-US" sz="1000" i="0">
              <a:latin typeface="Arial" pitchFamily="34" charset="0"/>
              <a:cs typeface="Arial" pitchFamily="34" charset="0"/>
            </a:rPr>
            <a:t>)</a:t>
          </a:r>
        </a:p>
        <a:p>
          <a:r>
            <a:rPr lang="en-US" sz="1000" b="1" i="0">
              <a:latin typeface="Arial" pitchFamily="34" charset="0"/>
              <a:cs typeface="Arial" pitchFamily="34" charset="0"/>
            </a:rPr>
            <a:t>Power</a:t>
          </a:r>
        </a:p>
        <a:p>
          <a:r>
            <a:rPr lang="en-US" sz="1000" i="0">
              <a:latin typeface="Arial" pitchFamily="34" charset="0"/>
              <a:cs typeface="Arial" pitchFamily="34" charset="0"/>
            </a:rPr>
            <a:t>The power consumption of a centrifugal fan can be expressed as</a:t>
          </a:r>
        </a:p>
        <a:p>
          <a:r>
            <a:rPr lang="en-US" sz="1000" i="0">
              <a:latin typeface="Arial" pitchFamily="34" charset="0"/>
              <a:cs typeface="Arial" pitchFamily="34" charset="0"/>
            </a:rPr>
            <a:t>P1 / P2 = (N1 / N2)</a:t>
          </a:r>
          <a:r>
            <a:rPr lang="en-US" sz="1000" i="0" baseline="30000">
              <a:latin typeface="Arial" pitchFamily="34" charset="0"/>
              <a:cs typeface="Arial" pitchFamily="34" charset="0"/>
            </a:rPr>
            <a:t>3</a:t>
          </a:r>
          <a:r>
            <a:rPr lang="en-US" sz="1000" i="0">
              <a:latin typeface="Arial" pitchFamily="34" charset="0"/>
              <a:cs typeface="Arial" pitchFamily="34" charset="0"/>
            </a:rPr>
            <a:t> (D1 / D2)</a:t>
          </a:r>
          <a:r>
            <a:rPr lang="en-US" sz="1000" i="0" baseline="30000">
              <a:latin typeface="Arial" pitchFamily="34" charset="0"/>
              <a:cs typeface="Arial" pitchFamily="34" charset="0"/>
            </a:rPr>
            <a:t>5</a:t>
          </a:r>
          <a:r>
            <a:rPr lang="en-US" sz="1000" i="0">
              <a:latin typeface="Arial" pitchFamily="34" charset="0"/>
              <a:cs typeface="Arial" pitchFamily="34" charset="0"/>
            </a:rPr>
            <a:t>         (3)</a:t>
          </a:r>
        </a:p>
        <a:p>
          <a:r>
            <a:rPr lang="en-US" sz="1000" i="0">
              <a:latin typeface="Arial" pitchFamily="34" charset="0"/>
              <a:cs typeface="Arial" pitchFamily="34" charset="0"/>
            </a:rPr>
            <a:t>where</a:t>
          </a:r>
        </a:p>
        <a:p>
          <a:r>
            <a:rPr lang="en-US" sz="1000" i="0">
              <a:latin typeface="Arial" pitchFamily="34" charset="0"/>
              <a:cs typeface="Arial" pitchFamily="34" charset="0"/>
            </a:rPr>
            <a:t>P = Power (bhp)</a:t>
          </a:r>
          <a:endParaRPr lang="en-US" sz="1200" i="0">
            <a:latin typeface="Arial" pitchFamily="34" charset="0"/>
            <a:cs typeface="Arial" pitchFamily="34" charset="0"/>
          </a:endParaRPr>
        </a:p>
        <a:p>
          <a:endParaRPr lang="en-US" sz="1200">
            <a:latin typeface="Arial" pitchFamily="34" charset="0"/>
            <a:cs typeface="Arial" pitchFamily="34" charset="0"/>
          </a:endParaRPr>
        </a:p>
        <a:p>
          <a:endParaRPr lang="en-US" sz="1100"/>
        </a:p>
      </xdr:txBody>
    </xdr:sp>
    <xdr:clientData/>
  </xdr:twoCellAnchor>
  <xdr:twoCellAnchor>
    <xdr:from>
      <xdr:col>0</xdr:col>
      <xdr:colOff>590550</xdr:colOff>
      <xdr:row>189</xdr:row>
      <xdr:rowOff>57150</xdr:rowOff>
    </xdr:from>
    <xdr:to>
      <xdr:col>7</xdr:col>
      <xdr:colOff>600075</xdr:colOff>
      <xdr:row>205</xdr:row>
      <xdr:rowOff>38100</xdr:rowOff>
    </xdr:to>
    <xdr:sp macro="" textlink="">
      <xdr:nvSpPr>
        <xdr:cNvPr id="25" name="TextBox 24"/>
        <xdr:cNvSpPr txBox="1"/>
      </xdr:nvSpPr>
      <xdr:spPr>
        <a:xfrm>
          <a:off x="6648450" y="23002875"/>
          <a:ext cx="4524375" cy="2571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b="1">
              <a:latin typeface="Arial" pitchFamily="34" charset="0"/>
              <a:cs typeface="Arial" pitchFamily="34" charset="0"/>
            </a:rPr>
            <a:t>Note:</a:t>
          </a:r>
          <a:r>
            <a:rPr lang="en-US" sz="1000">
              <a:latin typeface="Arial" pitchFamily="34" charset="0"/>
              <a:cs typeface="Arial" pitchFamily="34" charset="0"/>
            </a:rPr>
            <a:t> If the speed of a fan is increased with </a:t>
          </a:r>
          <a:r>
            <a:rPr lang="en-US" sz="1000" i="1">
              <a:latin typeface="Arial" pitchFamily="34" charset="0"/>
              <a:cs typeface="Arial" pitchFamily="34" charset="0"/>
            </a:rPr>
            <a:t>10%</a:t>
          </a:r>
          <a:endParaRPr lang="en-US" sz="1000">
            <a:latin typeface="Arial" pitchFamily="34" charset="0"/>
            <a:cs typeface="Arial" pitchFamily="34" charset="0"/>
          </a:endParaRPr>
        </a:p>
        <a:p>
          <a:r>
            <a:rPr lang="en-US" sz="1000">
              <a:latin typeface="Arial" pitchFamily="34" charset="0"/>
              <a:cs typeface="Arial" pitchFamily="34" charset="0"/>
            </a:rPr>
            <a:t>the volume flow increases with </a:t>
          </a:r>
          <a:r>
            <a:rPr lang="en-US" sz="1000" i="1">
              <a:latin typeface="Arial" pitchFamily="34" charset="0"/>
              <a:cs typeface="Arial" pitchFamily="34" charset="0"/>
            </a:rPr>
            <a:t>10%</a:t>
          </a:r>
          <a:endParaRPr lang="en-US" sz="1000">
            <a:latin typeface="Arial" pitchFamily="34" charset="0"/>
            <a:cs typeface="Arial" pitchFamily="34" charset="0"/>
          </a:endParaRPr>
        </a:p>
        <a:p>
          <a:r>
            <a:rPr lang="en-US" sz="1000">
              <a:latin typeface="Arial" pitchFamily="34" charset="0"/>
              <a:cs typeface="Arial" pitchFamily="34" charset="0"/>
            </a:rPr>
            <a:t>the head increases with </a:t>
          </a:r>
          <a:r>
            <a:rPr lang="en-US" sz="1000" i="1">
              <a:latin typeface="Arial" pitchFamily="34" charset="0"/>
              <a:cs typeface="Arial" pitchFamily="34" charset="0"/>
            </a:rPr>
            <a:t>21%</a:t>
          </a:r>
          <a:endParaRPr lang="en-US" sz="1000">
            <a:latin typeface="Arial" pitchFamily="34" charset="0"/>
            <a:cs typeface="Arial" pitchFamily="34" charset="0"/>
          </a:endParaRPr>
        </a:p>
        <a:p>
          <a:r>
            <a:rPr lang="en-US" sz="1000">
              <a:latin typeface="Arial" pitchFamily="34" charset="0"/>
              <a:cs typeface="Arial" pitchFamily="34" charset="0"/>
            </a:rPr>
            <a:t>the power increases with </a:t>
          </a:r>
          <a:r>
            <a:rPr lang="en-US" sz="1000" i="1">
              <a:latin typeface="Arial" pitchFamily="34" charset="0"/>
              <a:cs typeface="Arial" pitchFamily="34" charset="0"/>
            </a:rPr>
            <a:t>33 % </a:t>
          </a:r>
          <a:endParaRPr lang="en-US" sz="1000">
            <a:latin typeface="Arial" pitchFamily="34" charset="0"/>
            <a:cs typeface="Arial" pitchFamily="34" charset="0"/>
          </a:endParaRPr>
        </a:p>
        <a:p>
          <a:r>
            <a:rPr lang="en-US" sz="1000" b="1">
              <a:latin typeface="Arial" pitchFamily="34" charset="0"/>
              <a:cs typeface="Arial" pitchFamily="34" charset="0"/>
            </a:rPr>
            <a:t>Fan Affinity Laws Calculator - Changing Wheel Velocity</a:t>
          </a:r>
        </a:p>
        <a:p>
          <a:r>
            <a:rPr lang="en-US" sz="1000">
              <a:latin typeface="Arial" pitchFamily="34" charset="0"/>
              <a:cs typeface="Arial" pitchFamily="34" charset="0"/>
            </a:rPr>
            <a:t>Replace the default values with the actual values. The calculator is generic and can be used with all common units as long as the use is consistent. </a:t>
          </a:r>
        </a:p>
        <a:p>
          <a:r>
            <a:rPr lang="en-US" sz="1000" b="1">
              <a:latin typeface="Arial" pitchFamily="34" charset="0"/>
              <a:cs typeface="Arial" pitchFamily="34" charset="0"/>
            </a:rPr>
            <a:t>Changing the Impeller Diameter</a:t>
          </a:r>
        </a:p>
        <a:p>
          <a:r>
            <a:rPr lang="en-US" sz="1000">
              <a:latin typeface="Arial" pitchFamily="34" charset="0"/>
              <a:cs typeface="Arial" pitchFamily="34" charset="0"/>
            </a:rPr>
            <a:t>If wheel velocity is constant </a:t>
          </a:r>
          <a:r>
            <a:rPr lang="en-US" sz="1000" b="1">
              <a:latin typeface="Arial" pitchFamily="34" charset="0"/>
              <a:cs typeface="Arial" pitchFamily="34" charset="0"/>
            </a:rPr>
            <a:t>a change in impeller diameter</a:t>
          </a:r>
          <a:r>
            <a:rPr lang="en-US" sz="1000">
              <a:latin typeface="Arial" pitchFamily="34" charset="0"/>
              <a:cs typeface="Arial" pitchFamily="34" charset="0"/>
            </a:rPr>
            <a:t> can simplify the affinity laws to</a:t>
          </a:r>
        </a:p>
        <a:p>
          <a:r>
            <a:rPr lang="en-US" sz="1000" b="1">
              <a:latin typeface="Arial" pitchFamily="34" charset="0"/>
              <a:cs typeface="Arial" pitchFamily="34" charset="0"/>
            </a:rPr>
            <a:t>Volume Capacity</a:t>
          </a:r>
        </a:p>
        <a:p>
          <a:r>
            <a:rPr lang="en-US" sz="1000" i="0" baseline="0">
              <a:latin typeface="Arial" pitchFamily="34" charset="0"/>
              <a:cs typeface="Arial" pitchFamily="34" charset="0"/>
            </a:rPr>
            <a:t>Q</a:t>
          </a:r>
          <a:r>
            <a:rPr lang="en-US" sz="1000" i="0" baseline="-25000">
              <a:latin typeface="Arial" pitchFamily="34" charset="0"/>
              <a:cs typeface="Arial" pitchFamily="34" charset="0"/>
            </a:rPr>
            <a:t>1</a:t>
          </a:r>
          <a:r>
            <a:rPr lang="en-US" sz="1000" i="0">
              <a:latin typeface="Arial" pitchFamily="34" charset="0"/>
              <a:cs typeface="Arial" pitchFamily="34" charset="0"/>
            </a:rPr>
            <a:t> / Q</a:t>
          </a:r>
          <a:r>
            <a:rPr lang="en-US" sz="1000" i="0" baseline="-25000">
              <a:latin typeface="Arial" pitchFamily="34" charset="0"/>
              <a:cs typeface="Arial" pitchFamily="34" charset="0"/>
            </a:rPr>
            <a:t>2</a:t>
          </a:r>
          <a:r>
            <a:rPr lang="en-US" sz="1000" i="0">
              <a:latin typeface="Arial" pitchFamily="34" charset="0"/>
              <a:cs typeface="Arial" pitchFamily="34" charset="0"/>
            </a:rPr>
            <a:t> = (D</a:t>
          </a:r>
          <a:r>
            <a:rPr lang="en-US" sz="1000" i="0" baseline="-25000">
              <a:latin typeface="Arial" pitchFamily="34" charset="0"/>
              <a:cs typeface="Arial" pitchFamily="34" charset="0"/>
            </a:rPr>
            <a:t>1</a:t>
          </a:r>
          <a:r>
            <a:rPr lang="en-US" sz="1000" i="0">
              <a:latin typeface="Arial" pitchFamily="34" charset="0"/>
              <a:cs typeface="Arial" pitchFamily="34" charset="0"/>
            </a:rPr>
            <a:t> / D</a:t>
          </a:r>
          <a:r>
            <a:rPr lang="en-US" sz="1000" i="0" baseline="-25000">
              <a:latin typeface="Arial" pitchFamily="34" charset="0"/>
              <a:cs typeface="Arial" pitchFamily="34" charset="0"/>
            </a:rPr>
            <a:t>2</a:t>
          </a:r>
          <a:r>
            <a:rPr lang="en-US" sz="1000" i="0">
              <a:latin typeface="Arial" pitchFamily="34" charset="0"/>
              <a:cs typeface="Arial" pitchFamily="34" charset="0"/>
            </a:rPr>
            <a:t>)</a:t>
          </a:r>
          <a:r>
            <a:rPr lang="en-US" sz="1000" i="0" baseline="30000">
              <a:latin typeface="Arial" pitchFamily="34" charset="0"/>
              <a:cs typeface="Arial" pitchFamily="34" charset="0"/>
            </a:rPr>
            <a:t>3</a:t>
          </a:r>
          <a:r>
            <a:rPr lang="en-US" sz="1000" i="0">
              <a:latin typeface="Arial" pitchFamily="34" charset="0"/>
              <a:cs typeface="Arial" pitchFamily="34" charset="0"/>
            </a:rPr>
            <a:t>         </a:t>
          </a:r>
        </a:p>
        <a:p>
          <a:r>
            <a:rPr lang="en-US" sz="1000" b="1" i="0">
              <a:latin typeface="Arial" pitchFamily="34" charset="0"/>
              <a:cs typeface="Arial" pitchFamily="34" charset="0"/>
            </a:rPr>
            <a:t>Head or Pressure</a:t>
          </a:r>
        </a:p>
        <a:p>
          <a:r>
            <a:rPr lang="en-US" sz="1000" i="0">
              <a:latin typeface="Arial" pitchFamily="34" charset="0"/>
              <a:cs typeface="Arial" pitchFamily="34" charset="0"/>
            </a:rPr>
            <a:t>P</a:t>
          </a:r>
          <a:r>
            <a:rPr lang="en-US" sz="1000" i="0" baseline="-25000">
              <a:latin typeface="Arial" pitchFamily="34" charset="0"/>
              <a:cs typeface="Arial" pitchFamily="34" charset="0"/>
            </a:rPr>
            <a:t>1</a:t>
          </a:r>
          <a:r>
            <a:rPr lang="en-US" sz="1000" i="0">
              <a:latin typeface="Arial" pitchFamily="34" charset="0"/>
              <a:cs typeface="Arial" pitchFamily="34" charset="0"/>
            </a:rPr>
            <a:t> / P</a:t>
          </a:r>
          <a:r>
            <a:rPr lang="en-US" sz="1000" i="0" baseline="-25000">
              <a:latin typeface="Arial" pitchFamily="34" charset="0"/>
              <a:cs typeface="Arial" pitchFamily="34" charset="0"/>
            </a:rPr>
            <a:t>2</a:t>
          </a:r>
          <a:r>
            <a:rPr lang="en-US" sz="1000" i="0">
              <a:latin typeface="Arial" pitchFamily="34" charset="0"/>
              <a:cs typeface="Arial" pitchFamily="34" charset="0"/>
            </a:rPr>
            <a:t> = (D</a:t>
          </a:r>
          <a:r>
            <a:rPr lang="en-US" sz="1000" i="0" baseline="-25000">
              <a:latin typeface="Arial" pitchFamily="34" charset="0"/>
              <a:cs typeface="Arial" pitchFamily="34" charset="0"/>
            </a:rPr>
            <a:t>1</a:t>
          </a:r>
          <a:r>
            <a:rPr lang="en-US" sz="1000" i="0">
              <a:latin typeface="Arial" pitchFamily="34" charset="0"/>
              <a:cs typeface="Arial" pitchFamily="34" charset="0"/>
            </a:rPr>
            <a:t> / D</a:t>
          </a:r>
          <a:r>
            <a:rPr lang="en-US" sz="1000" i="0" baseline="-25000">
              <a:latin typeface="Arial" pitchFamily="34" charset="0"/>
              <a:cs typeface="Arial" pitchFamily="34" charset="0"/>
            </a:rPr>
            <a:t>2</a:t>
          </a:r>
          <a:r>
            <a:rPr lang="en-US" sz="1000" i="0">
              <a:latin typeface="Arial" pitchFamily="34" charset="0"/>
              <a:cs typeface="Arial" pitchFamily="34" charset="0"/>
            </a:rPr>
            <a:t>)</a:t>
          </a:r>
          <a:r>
            <a:rPr lang="en-US" sz="1000" i="0" baseline="30000">
              <a:latin typeface="Arial" pitchFamily="34" charset="0"/>
              <a:cs typeface="Arial" pitchFamily="34" charset="0"/>
            </a:rPr>
            <a:t>2</a:t>
          </a:r>
          <a:r>
            <a:rPr lang="en-US" sz="1000" i="0">
              <a:latin typeface="Arial" pitchFamily="34" charset="0"/>
              <a:cs typeface="Arial" pitchFamily="34" charset="0"/>
            </a:rPr>
            <a:t>        </a:t>
          </a:r>
        </a:p>
        <a:p>
          <a:r>
            <a:rPr lang="en-US" sz="1000" b="1" i="0">
              <a:latin typeface="Arial" pitchFamily="34" charset="0"/>
              <a:cs typeface="Arial" pitchFamily="34" charset="0"/>
            </a:rPr>
            <a:t>Power</a:t>
          </a:r>
        </a:p>
        <a:p>
          <a:r>
            <a:rPr lang="en-US" sz="1000" i="0">
              <a:latin typeface="Arial" pitchFamily="34" charset="0"/>
              <a:cs typeface="Arial" pitchFamily="34" charset="0"/>
            </a:rPr>
            <a:t>P</a:t>
          </a:r>
          <a:r>
            <a:rPr lang="en-US" sz="1000" i="0" baseline="-25000">
              <a:latin typeface="Arial" pitchFamily="34" charset="0"/>
              <a:cs typeface="Arial" pitchFamily="34" charset="0"/>
            </a:rPr>
            <a:t>1</a:t>
          </a:r>
          <a:r>
            <a:rPr lang="en-US" sz="1000" i="0">
              <a:latin typeface="Arial" pitchFamily="34" charset="0"/>
              <a:cs typeface="Arial" pitchFamily="34" charset="0"/>
            </a:rPr>
            <a:t> / P</a:t>
          </a:r>
          <a:r>
            <a:rPr lang="en-US" sz="1000" i="0" baseline="-25000">
              <a:latin typeface="Arial" pitchFamily="34" charset="0"/>
              <a:cs typeface="Arial" pitchFamily="34" charset="0"/>
            </a:rPr>
            <a:t>2</a:t>
          </a:r>
          <a:r>
            <a:rPr lang="en-US" sz="1000" i="0">
              <a:latin typeface="Arial" pitchFamily="34" charset="0"/>
              <a:cs typeface="Arial" pitchFamily="34" charset="0"/>
            </a:rPr>
            <a:t> = (D</a:t>
          </a:r>
          <a:r>
            <a:rPr lang="en-US" sz="1000" i="0" baseline="-25000">
              <a:latin typeface="Arial" pitchFamily="34" charset="0"/>
              <a:cs typeface="Arial" pitchFamily="34" charset="0"/>
            </a:rPr>
            <a:t>1</a:t>
          </a:r>
          <a:r>
            <a:rPr lang="en-US" sz="1000" i="0">
              <a:latin typeface="Arial" pitchFamily="34" charset="0"/>
              <a:cs typeface="Arial" pitchFamily="34" charset="0"/>
            </a:rPr>
            <a:t> / D</a:t>
          </a:r>
          <a:r>
            <a:rPr lang="en-US" sz="1000" i="0" baseline="-25000">
              <a:latin typeface="Arial" pitchFamily="34" charset="0"/>
              <a:cs typeface="Arial" pitchFamily="34" charset="0"/>
            </a:rPr>
            <a:t>2</a:t>
          </a:r>
          <a:r>
            <a:rPr lang="en-US" sz="1000" i="0">
              <a:latin typeface="Arial" pitchFamily="34" charset="0"/>
              <a:cs typeface="Arial" pitchFamily="34" charset="0"/>
            </a:rPr>
            <a:t>)</a:t>
          </a:r>
          <a:r>
            <a:rPr lang="en-US" sz="1000" i="0" baseline="30000">
              <a:latin typeface="Arial" pitchFamily="34" charset="0"/>
              <a:cs typeface="Arial" pitchFamily="34" charset="0"/>
            </a:rPr>
            <a:t>5</a:t>
          </a:r>
          <a:r>
            <a:rPr lang="en-US" sz="1000" i="0">
              <a:latin typeface="Arial" pitchFamily="34" charset="0"/>
              <a:cs typeface="Arial" pitchFamily="34" charset="0"/>
            </a:rPr>
            <a:t>         </a:t>
          </a:r>
        </a:p>
        <a:p>
          <a:endParaRPr lang="en-US" sz="1100"/>
        </a:p>
      </xdr:txBody>
    </xdr:sp>
    <xdr:clientData/>
  </xdr:twoCellAnchor>
  <xdr:twoCellAnchor>
    <xdr:from>
      <xdr:col>0</xdr:col>
      <xdr:colOff>495299</xdr:colOff>
      <xdr:row>216</xdr:row>
      <xdr:rowOff>114300</xdr:rowOff>
    </xdr:from>
    <xdr:to>
      <xdr:col>7</xdr:col>
      <xdr:colOff>590550</xdr:colOff>
      <xdr:row>228</xdr:row>
      <xdr:rowOff>85725</xdr:rowOff>
    </xdr:to>
    <xdr:sp macro="" textlink="">
      <xdr:nvSpPr>
        <xdr:cNvPr id="26" name="TextBox 25"/>
        <xdr:cNvSpPr txBox="1"/>
      </xdr:nvSpPr>
      <xdr:spPr>
        <a:xfrm>
          <a:off x="6553199" y="25650825"/>
          <a:ext cx="4324351" cy="1914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b="1">
              <a:latin typeface="Arial" pitchFamily="34" charset="0"/>
              <a:cs typeface="Arial" pitchFamily="34" charset="0"/>
            </a:rPr>
            <a:t> </a:t>
          </a:r>
          <a:r>
            <a:rPr lang="en-US" sz="1400" b="1">
              <a:solidFill>
                <a:schemeClr val="dk1"/>
              </a:solidFill>
              <a:latin typeface="Arial" pitchFamily="34" charset="0"/>
              <a:ea typeface="+mn-ea"/>
              <a:cs typeface="Arial" pitchFamily="34" charset="0"/>
            </a:rPr>
            <a:t>Rectangular</a:t>
          </a:r>
          <a:r>
            <a:rPr lang="en-US" sz="1400" b="1" baseline="0">
              <a:solidFill>
                <a:schemeClr val="dk1"/>
              </a:solidFill>
              <a:latin typeface="Arial" pitchFamily="34" charset="0"/>
              <a:ea typeface="+mn-ea"/>
              <a:cs typeface="Arial" pitchFamily="34" charset="0"/>
            </a:rPr>
            <a:t> to  Equivalent Circular Air Duct</a:t>
          </a:r>
          <a:r>
            <a:rPr lang="en-US" sz="1400" b="1">
              <a:latin typeface="Arial" pitchFamily="34" charset="0"/>
              <a:cs typeface="Arial" pitchFamily="34" charset="0"/>
            </a:rPr>
            <a:t> </a:t>
          </a:r>
          <a:r>
            <a:rPr lang="en-US" sz="1200" b="1">
              <a:latin typeface="Arial" pitchFamily="34" charset="0"/>
              <a:cs typeface="Arial" pitchFamily="34" charset="0"/>
            </a:rPr>
            <a:t>                                     </a:t>
          </a:r>
          <a:r>
            <a:rPr lang="en-US" sz="1050">
              <a:solidFill>
                <a:schemeClr val="dk1"/>
              </a:solidFill>
              <a:latin typeface="Arial" pitchFamily="34" charset="0"/>
              <a:ea typeface="+mn-ea"/>
              <a:cs typeface="Arial" pitchFamily="34" charset="0"/>
            </a:rPr>
            <a:t>Determine circular equivalent of rectangular ducts. </a:t>
          </a:r>
          <a:r>
            <a:rPr lang="en-US" sz="1050">
              <a:latin typeface="Arial" pitchFamily="34" charset="0"/>
              <a:cs typeface="Arial" pitchFamily="34" charset="0"/>
            </a:rPr>
            <a:t>The equivalent diameter is the diameter of a circular duct or pipe that gives the  same pressure loss as an equivalent rectangular duct or pipe.                                                                                                  The equivalent diameter of a rectangular tube or duct can be calculated as (Huebscher)</a:t>
          </a:r>
        </a:p>
        <a:p>
          <a:r>
            <a:rPr lang="en-US" sz="1050" i="0">
              <a:latin typeface="Arial" pitchFamily="34" charset="0"/>
              <a:cs typeface="Arial" pitchFamily="34" charset="0"/>
            </a:rPr>
            <a:t>D</a:t>
          </a:r>
          <a:r>
            <a:rPr lang="en-US" sz="1050" i="0" baseline="-25000">
              <a:latin typeface="Arial" pitchFamily="34" charset="0"/>
              <a:cs typeface="Arial" pitchFamily="34" charset="0"/>
            </a:rPr>
            <a:t>e</a:t>
          </a:r>
          <a:r>
            <a:rPr lang="en-US" sz="1050" i="0">
              <a:latin typeface="Arial" pitchFamily="34" charset="0"/>
              <a:cs typeface="Arial" pitchFamily="34" charset="0"/>
            </a:rPr>
            <a:t> = 1.30 x ((A x B)</a:t>
          </a:r>
          <a:r>
            <a:rPr lang="en-US" sz="1050" i="0" baseline="30000">
              <a:latin typeface="Arial" pitchFamily="34" charset="0"/>
              <a:cs typeface="Arial" pitchFamily="34" charset="0"/>
            </a:rPr>
            <a:t>0.625</a:t>
          </a:r>
          <a:r>
            <a:rPr lang="en-US" sz="1050" i="0">
              <a:latin typeface="Arial" pitchFamily="34" charset="0"/>
              <a:cs typeface="Arial" pitchFamily="34" charset="0"/>
            </a:rPr>
            <a:t>) / (A + B)</a:t>
          </a:r>
          <a:r>
            <a:rPr lang="en-US" sz="1050" i="0" baseline="30000">
              <a:latin typeface="Arial" pitchFamily="34" charset="0"/>
              <a:cs typeface="Arial" pitchFamily="34" charset="0"/>
            </a:rPr>
            <a:t>0.25</a:t>
          </a:r>
          <a:r>
            <a:rPr lang="en-US" sz="1050" i="0">
              <a:latin typeface="Arial" pitchFamily="34" charset="0"/>
              <a:cs typeface="Arial" pitchFamily="34" charset="0"/>
            </a:rPr>
            <a:t>)         </a:t>
          </a:r>
        </a:p>
        <a:p>
          <a:r>
            <a:rPr lang="en-US" sz="1050" i="0">
              <a:latin typeface="Arial" pitchFamily="34" charset="0"/>
              <a:cs typeface="Arial" pitchFamily="34" charset="0"/>
            </a:rPr>
            <a:t>where</a:t>
          </a:r>
        </a:p>
        <a:p>
          <a:r>
            <a:rPr lang="en-US" sz="1050" i="0">
              <a:latin typeface="Arial" pitchFamily="34" charset="0"/>
              <a:cs typeface="Arial" pitchFamily="34" charset="0"/>
            </a:rPr>
            <a:t>D</a:t>
          </a:r>
          <a:r>
            <a:rPr lang="en-US" sz="1050" i="0" baseline="-25000">
              <a:latin typeface="Arial" pitchFamily="34" charset="0"/>
              <a:cs typeface="Arial" pitchFamily="34" charset="0"/>
            </a:rPr>
            <a:t>e</a:t>
          </a:r>
          <a:r>
            <a:rPr lang="en-US" sz="1050" i="0">
              <a:latin typeface="Arial" pitchFamily="34" charset="0"/>
              <a:cs typeface="Arial" pitchFamily="34" charset="0"/>
            </a:rPr>
            <a:t> = equivalent diameter (inches)</a:t>
          </a:r>
        </a:p>
        <a:p>
          <a:r>
            <a:rPr lang="en-US" sz="1050" i="0">
              <a:latin typeface="Arial" pitchFamily="34" charset="0"/>
              <a:cs typeface="Arial" pitchFamily="34" charset="0"/>
            </a:rPr>
            <a:t>A = length of major side (inches)</a:t>
          </a:r>
        </a:p>
        <a:p>
          <a:r>
            <a:rPr lang="en-US" sz="1050" i="0">
              <a:latin typeface="Arial" pitchFamily="34" charset="0"/>
              <a:cs typeface="Arial" pitchFamily="34" charset="0"/>
            </a:rPr>
            <a:t>B = length of minor side (inches)</a:t>
          </a:r>
        </a:p>
        <a:p>
          <a:endParaRPr lang="en-US" sz="1100"/>
        </a:p>
      </xdr:txBody>
    </xdr:sp>
    <xdr:clientData/>
  </xdr:twoCellAnchor>
  <xdr:twoCellAnchor>
    <xdr:from>
      <xdr:col>1</xdr:col>
      <xdr:colOff>9526</xdr:colOff>
      <xdr:row>247</xdr:row>
      <xdr:rowOff>9524</xdr:rowOff>
    </xdr:from>
    <xdr:to>
      <xdr:col>7</xdr:col>
      <xdr:colOff>600076</xdr:colOff>
      <xdr:row>264</xdr:row>
      <xdr:rowOff>57149</xdr:rowOff>
    </xdr:to>
    <xdr:sp macro="" textlink="">
      <xdr:nvSpPr>
        <xdr:cNvPr id="27" name="TextBox 26"/>
        <xdr:cNvSpPr txBox="1"/>
      </xdr:nvSpPr>
      <xdr:spPr>
        <a:xfrm>
          <a:off x="6677026" y="30365699"/>
          <a:ext cx="4210050" cy="2828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200" b="1" i="0">
              <a:latin typeface="Arial" pitchFamily="34" charset="0"/>
              <a:cs typeface="Arial" pitchFamily="34" charset="0"/>
            </a:rPr>
            <a:t>Elliptical</a:t>
          </a:r>
          <a:r>
            <a:rPr lang="en-US" sz="1200" b="1" i="0" baseline="0">
              <a:latin typeface="Arial" pitchFamily="34" charset="0"/>
              <a:cs typeface="Arial" pitchFamily="34" charset="0"/>
            </a:rPr>
            <a:t> to</a:t>
          </a:r>
          <a:r>
            <a:rPr lang="en-US" sz="1200" b="1" i="0">
              <a:latin typeface="Arial" pitchFamily="34" charset="0"/>
              <a:cs typeface="Arial" pitchFamily="34" charset="0"/>
            </a:rPr>
            <a:t> Equivalent Circular Air Diameter </a:t>
          </a:r>
        </a:p>
        <a:p>
          <a:r>
            <a:rPr lang="en-US" sz="1200" i="0">
              <a:latin typeface="Arial" pitchFamily="34" charset="0"/>
              <a:cs typeface="Arial" pitchFamily="34" charset="0"/>
            </a:rPr>
            <a:t>The equivalent diameter of a oval duct or tube (ellipse) can be calculated as (Heyt &amp; Diaz)</a:t>
          </a:r>
        </a:p>
        <a:p>
          <a:r>
            <a:rPr lang="en-US" sz="1200" i="0">
              <a:latin typeface="Arial" pitchFamily="34" charset="0"/>
              <a:cs typeface="Arial" pitchFamily="34" charset="0"/>
            </a:rPr>
            <a:t>De = 1.55 A</a:t>
          </a:r>
          <a:r>
            <a:rPr lang="en-US" sz="1200" i="0" baseline="30000">
              <a:latin typeface="Arial" pitchFamily="34" charset="0"/>
              <a:cs typeface="Arial" pitchFamily="34" charset="0"/>
            </a:rPr>
            <a:t>0.625 </a:t>
          </a:r>
          <a:r>
            <a:rPr lang="en-US" sz="1200" i="0">
              <a:latin typeface="Arial" pitchFamily="34" charset="0"/>
              <a:cs typeface="Arial" pitchFamily="34" charset="0"/>
            </a:rPr>
            <a:t>/ P</a:t>
          </a:r>
          <a:r>
            <a:rPr lang="en-US" sz="1200" i="0" baseline="30000">
              <a:latin typeface="Arial" pitchFamily="34" charset="0"/>
              <a:cs typeface="Arial" pitchFamily="34" charset="0"/>
            </a:rPr>
            <a:t>0.2</a:t>
          </a:r>
          <a:r>
            <a:rPr lang="en-US" sz="1200" i="0">
              <a:latin typeface="Arial" pitchFamily="34" charset="0"/>
              <a:cs typeface="Arial" pitchFamily="34" charset="0"/>
            </a:rPr>
            <a:t>         (2)</a:t>
          </a:r>
        </a:p>
        <a:p>
          <a:r>
            <a:rPr lang="en-US" sz="1200" i="0">
              <a:latin typeface="Arial" pitchFamily="34" charset="0"/>
              <a:cs typeface="Arial" pitchFamily="34" charset="0"/>
            </a:rPr>
            <a:t>where </a:t>
          </a:r>
        </a:p>
        <a:p>
          <a:r>
            <a:rPr lang="en-US" sz="1200" i="0">
              <a:latin typeface="Arial" pitchFamily="34" charset="0"/>
              <a:cs typeface="Arial" pitchFamily="34" charset="0"/>
            </a:rPr>
            <a:t>A = cross-sectional area oval duct (m</a:t>
          </a:r>
          <a:r>
            <a:rPr lang="en-US" sz="1200" i="0" baseline="30000">
              <a:latin typeface="Arial" pitchFamily="34" charset="0"/>
              <a:cs typeface="Arial" pitchFamily="34" charset="0"/>
            </a:rPr>
            <a:t>2</a:t>
          </a:r>
          <a:r>
            <a:rPr lang="en-US" sz="1200" i="0">
              <a:latin typeface="Arial" pitchFamily="34" charset="0"/>
              <a:cs typeface="Arial" pitchFamily="34" charset="0"/>
            </a:rPr>
            <a:t>, in</a:t>
          </a:r>
          <a:r>
            <a:rPr lang="en-US" sz="1200" i="0" baseline="30000">
              <a:latin typeface="Arial" pitchFamily="34" charset="0"/>
              <a:cs typeface="Arial" pitchFamily="34" charset="0"/>
            </a:rPr>
            <a:t>2</a:t>
          </a:r>
          <a:r>
            <a:rPr lang="en-US" sz="1200" i="0">
              <a:latin typeface="Arial" pitchFamily="34" charset="0"/>
              <a:cs typeface="Arial" pitchFamily="34" charset="0"/>
            </a:rPr>
            <a:t>)</a:t>
          </a:r>
        </a:p>
        <a:p>
          <a:r>
            <a:rPr lang="en-US" sz="1200" i="0">
              <a:latin typeface="Arial" pitchFamily="34" charset="0"/>
              <a:cs typeface="Arial" pitchFamily="34" charset="0"/>
            </a:rPr>
            <a:t>P = perimeter oval duct (m, inches) </a:t>
          </a:r>
        </a:p>
        <a:p>
          <a:r>
            <a:rPr lang="en-US" sz="1200" i="0">
              <a:latin typeface="Arial" pitchFamily="34" charset="0"/>
              <a:cs typeface="Arial" pitchFamily="34" charset="0"/>
            </a:rPr>
            <a:t>The cross-sectional area of an oval duct can be expressed as</a:t>
          </a:r>
        </a:p>
        <a:p>
          <a:r>
            <a:rPr lang="en-US" sz="1200" i="0">
              <a:latin typeface="Arial" pitchFamily="34" charset="0"/>
              <a:cs typeface="Arial" pitchFamily="34" charset="0"/>
            </a:rPr>
            <a:t>A = </a:t>
          </a:r>
          <a:r>
            <a:rPr lang="el-GR" sz="1200" i="0">
              <a:latin typeface="Arial" pitchFamily="34" charset="0"/>
              <a:cs typeface="Arial" pitchFamily="34" charset="0"/>
            </a:rPr>
            <a:t>π </a:t>
          </a:r>
          <a:r>
            <a:rPr lang="en-US" sz="1200" i="0">
              <a:latin typeface="Arial" pitchFamily="34" charset="0"/>
              <a:cs typeface="Arial" pitchFamily="34" charset="0"/>
            </a:rPr>
            <a:t>A B / 4        </a:t>
          </a:r>
        </a:p>
        <a:p>
          <a:r>
            <a:rPr lang="en-US" sz="1200" i="0">
              <a:latin typeface="Arial" pitchFamily="34" charset="0"/>
              <a:cs typeface="Arial" pitchFamily="34" charset="0"/>
            </a:rPr>
            <a:t>where </a:t>
          </a:r>
        </a:p>
        <a:p>
          <a:r>
            <a:rPr lang="en-US" sz="1200" i="0">
              <a:latin typeface="Arial" pitchFamily="34" charset="0"/>
              <a:cs typeface="Arial" pitchFamily="34" charset="0"/>
            </a:rPr>
            <a:t>a = major dimension of the flat oval duct (m, in)</a:t>
          </a:r>
        </a:p>
        <a:p>
          <a:r>
            <a:rPr lang="en-US" sz="1200" i="0">
              <a:latin typeface="Arial" pitchFamily="34" charset="0"/>
              <a:cs typeface="Arial" pitchFamily="34" charset="0"/>
            </a:rPr>
            <a:t>b = minor dimension of the flat oval duct (m, in)</a:t>
          </a:r>
        </a:p>
        <a:p>
          <a:r>
            <a:rPr lang="en-US" sz="1200" i="0">
              <a:latin typeface="Arial" pitchFamily="34" charset="0"/>
              <a:cs typeface="Arial" pitchFamily="34" charset="0"/>
            </a:rPr>
            <a:t>The perimeter of an oval duct can be expressed as</a:t>
          </a:r>
        </a:p>
        <a:p>
          <a:r>
            <a:rPr lang="en-US" sz="1200" i="0">
              <a:latin typeface="Arial" pitchFamily="34" charset="0"/>
              <a:cs typeface="Arial" pitchFamily="34" charset="0"/>
            </a:rPr>
            <a:t>P ≈ 2 </a:t>
          </a:r>
          <a:r>
            <a:rPr lang="el-GR" sz="1200" i="0">
              <a:latin typeface="Arial" pitchFamily="34" charset="0"/>
              <a:cs typeface="Arial" pitchFamily="34" charset="0"/>
            </a:rPr>
            <a:t>π (1/2 (</a:t>
          </a:r>
          <a:r>
            <a:rPr lang="en-US" sz="1200" i="0">
              <a:latin typeface="Arial" pitchFamily="34" charset="0"/>
              <a:cs typeface="Arial" pitchFamily="34" charset="0"/>
            </a:rPr>
            <a:t>a</a:t>
          </a:r>
          <a:r>
            <a:rPr lang="en-US" sz="1200" i="0" baseline="30000">
              <a:latin typeface="Arial" pitchFamily="34" charset="0"/>
              <a:cs typeface="Arial" pitchFamily="34" charset="0"/>
            </a:rPr>
            <a:t>2</a:t>
          </a:r>
          <a:r>
            <a:rPr lang="en-US" sz="1200" i="0">
              <a:latin typeface="Arial" pitchFamily="34" charset="0"/>
              <a:cs typeface="Arial" pitchFamily="34" charset="0"/>
            </a:rPr>
            <a:t> + b</a:t>
          </a:r>
          <a:r>
            <a:rPr lang="en-US" sz="1200" i="0" baseline="30000">
              <a:latin typeface="Arial" pitchFamily="34" charset="0"/>
              <a:cs typeface="Arial" pitchFamily="34" charset="0"/>
            </a:rPr>
            <a:t>2</a:t>
          </a:r>
          <a:r>
            <a:rPr lang="en-US" sz="1200" i="0">
              <a:latin typeface="Arial" pitchFamily="34" charset="0"/>
              <a:cs typeface="Arial" pitchFamily="34" charset="0"/>
            </a:rPr>
            <a:t>))</a:t>
          </a:r>
          <a:r>
            <a:rPr lang="en-US" sz="1200" i="0" baseline="30000">
              <a:latin typeface="Arial" pitchFamily="34" charset="0"/>
              <a:cs typeface="Arial" pitchFamily="34" charset="0"/>
            </a:rPr>
            <a:t>1/2</a:t>
          </a:r>
          <a:r>
            <a:rPr lang="en-US" sz="1200" i="0">
              <a:latin typeface="Arial" pitchFamily="34" charset="0"/>
              <a:cs typeface="Arial" pitchFamily="34" charset="0"/>
            </a:rPr>
            <a:t>          (2b)</a:t>
          </a:r>
        </a:p>
      </xdr:txBody>
    </xdr:sp>
    <xdr:clientData/>
  </xdr:twoCellAnchor>
  <xdr:twoCellAnchor>
    <xdr:from>
      <xdr:col>0</xdr:col>
      <xdr:colOff>342899</xdr:colOff>
      <xdr:row>294</xdr:row>
      <xdr:rowOff>57151</xdr:rowOff>
    </xdr:from>
    <xdr:to>
      <xdr:col>7</xdr:col>
      <xdr:colOff>600074</xdr:colOff>
      <xdr:row>306</xdr:row>
      <xdr:rowOff>95250</xdr:rowOff>
    </xdr:to>
    <xdr:sp macro="" textlink="">
      <xdr:nvSpPr>
        <xdr:cNvPr id="28" name="TextBox 27"/>
        <xdr:cNvSpPr txBox="1"/>
      </xdr:nvSpPr>
      <xdr:spPr>
        <a:xfrm>
          <a:off x="342899" y="48672751"/>
          <a:ext cx="4752975" cy="19811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200" b="1">
              <a:solidFill>
                <a:schemeClr val="dk1"/>
              </a:solidFill>
              <a:latin typeface="Arial" pitchFamily="34" charset="0"/>
              <a:ea typeface="+mn-ea"/>
              <a:cs typeface="Arial" pitchFamily="34" charset="0"/>
            </a:rPr>
            <a:t>                                                                                                                                                                       Friction loss or major loss in ducts                                                                   </a:t>
          </a:r>
          <a:r>
            <a:rPr lang="en-US" sz="1000" b="0">
              <a:solidFill>
                <a:schemeClr val="dk1"/>
              </a:solidFill>
              <a:latin typeface="Arial" pitchFamily="34" charset="0"/>
              <a:ea typeface="+mn-ea"/>
              <a:cs typeface="Arial" pitchFamily="34" charset="0"/>
            </a:rPr>
            <a:t>T</a:t>
          </a:r>
          <a:r>
            <a:rPr lang="en-US" sz="1000">
              <a:solidFill>
                <a:schemeClr val="dk1"/>
              </a:solidFill>
              <a:latin typeface="Arial" pitchFamily="34" charset="0"/>
              <a:ea typeface="+mn-ea"/>
              <a:cs typeface="Arial" pitchFamily="34" charset="0"/>
            </a:rPr>
            <a:t>he major </a:t>
          </a:r>
          <a:r>
            <a:rPr lang="en-US" sz="1100">
              <a:solidFill>
                <a:schemeClr val="dk1"/>
              </a:solidFill>
              <a:latin typeface="Arial" pitchFamily="34" charset="0"/>
              <a:ea typeface="+mn-ea"/>
              <a:cs typeface="Arial" pitchFamily="34" charset="0"/>
            </a:rPr>
            <a:t>air </a:t>
          </a:r>
          <a:r>
            <a:rPr lang="en-US" sz="1000">
              <a:solidFill>
                <a:schemeClr val="dk1"/>
              </a:solidFill>
              <a:latin typeface="Arial" pitchFamily="34" charset="0"/>
              <a:ea typeface="+mn-ea"/>
              <a:cs typeface="Arial" pitchFamily="34" charset="0"/>
            </a:rPr>
            <a:t>friction loss, in a circular duct in galvanized steel with turbulent flow can for imperial units be expressed:</a:t>
          </a:r>
          <a:endParaRPr lang="en-US" sz="1050">
            <a:latin typeface="Arial" pitchFamily="34" charset="0"/>
            <a:cs typeface="Arial" pitchFamily="34" charset="0"/>
          </a:endParaRPr>
        </a:p>
        <a:p>
          <a:r>
            <a:rPr lang="el-GR" sz="1050" i="0">
              <a:solidFill>
                <a:schemeClr val="dk1"/>
              </a:solidFill>
              <a:latin typeface="Arial" pitchFamily="34" charset="0"/>
              <a:ea typeface="+mn-ea"/>
              <a:cs typeface="Arial" pitchFamily="34" charset="0"/>
            </a:rPr>
            <a:t>Δ</a:t>
          </a:r>
          <a:r>
            <a:rPr lang="en-US" sz="1050" i="0">
              <a:solidFill>
                <a:schemeClr val="dk1"/>
              </a:solidFill>
              <a:latin typeface="Arial" pitchFamily="34" charset="0"/>
              <a:ea typeface="+mn-ea"/>
              <a:cs typeface="Arial" pitchFamily="34" charset="0"/>
            </a:rPr>
            <a:t>p</a:t>
          </a:r>
          <a:r>
            <a:rPr lang="en-US" sz="1050" i="0" baseline="-25000">
              <a:solidFill>
                <a:schemeClr val="dk1"/>
              </a:solidFill>
              <a:latin typeface="Arial" pitchFamily="34" charset="0"/>
              <a:ea typeface="+mn-ea"/>
              <a:cs typeface="Arial" pitchFamily="34" charset="0"/>
            </a:rPr>
            <a:t> </a:t>
          </a:r>
          <a:r>
            <a:rPr lang="en-US" sz="1050" i="0">
              <a:solidFill>
                <a:schemeClr val="dk1"/>
              </a:solidFill>
              <a:latin typeface="Arial" pitchFamily="34" charset="0"/>
              <a:ea typeface="+mn-ea"/>
              <a:cs typeface="Arial" pitchFamily="34" charset="0"/>
            </a:rPr>
            <a:t>= (0.109136 Q</a:t>
          </a:r>
          <a:r>
            <a:rPr lang="en-US" sz="1050" i="0" baseline="30000">
              <a:solidFill>
                <a:schemeClr val="dk1"/>
              </a:solidFill>
              <a:latin typeface="Arial" pitchFamily="34" charset="0"/>
              <a:ea typeface="+mn-ea"/>
              <a:cs typeface="Arial" pitchFamily="34" charset="0"/>
            </a:rPr>
            <a:t>1.9</a:t>
          </a:r>
          <a:r>
            <a:rPr lang="en-US" sz="1050" i="0">
              <a:solidFill>
                <a:schemeClr val="dk1"/>
              </a:solidFill>
              <a:latin typeface="Arial" pitchFamily="34" charset="0"/>
              <a:ea typeface="+mn-ea"/>
              <a:cs typeface="Arial" pitchFamily="34" charset="0"/>
            </a:rPr>
            <a:t>) / De</a:t>
          </a:r>
          <a:r>
            <a:rPr lang="en-US" sz="1050" i="0" baseline="30000">
              <a:solidFill>
                <a:schemeClr val="dk1"/>
              </a:solidFill>
              <a:latin typeface="Arial" pitchFamily="34" charset="0"/>
              <a:ea typeface="+mn-ea"/>
              <a:cs typeface="Arial" pitchFamily="34" charset="0"/>
            </a:rPr>
            <a:t>5.02        </a:t>
          </a:r>
          <a:r>
            <a:rPr lang="en-US" sz="1050" i="0">
              <a:solidFill>
                <a:schemeClr val="dk1"/>
              </a:solidFill>
              <a:latin typeface="Arial" pitchFamily="34" charset="0"/>
              <a:ea typeface="+mn-ea"/>
              <a:cs typeface="Arial" pitchFamily="34" charset="0"/>
            </a:rPr>
            <a:t> (1)</a:t>
          </a:r>
        </a:p>
        <a:p>
          <a:r>
            <a:rPr lang="en-US" sz="1050" i="0">
              <a:solidFill>
                <a:schemeClr val="dk1"/>
              </a:solidFill>
              <a:latin typeface="Arial" pitchFamily="34" charset="0"/>
              <a:ea typeface="+mn-ea"/>
              <a:cs typeface="Arial" pitchFamily="34" charset="0"/>
            </a:rPr>
            <a:t>where</a:t>
          </a:r>
        </a:p>
        <a:p>
          <a:r>
            <a:rPr lang="el-GR" sz="1050" i="0">
              <a:solidFill>
                <a:schemeClr val="dk1"/>
              </a:solidFill>
              <a:latin typeface="Arial" pitchFamily="34" charset="0"/>
              <a:ea typeface="+mn-ea"/>
              <a:cs typeface="Arial" pitchFamily="34" charset="0"/>
            </a:rPr>
            <a:t>Δ</a:t>
          </a:r>
          <a:r>
            <a:rPr lang="en-US" sz="1050" i="0">
              <a:solidFill>
                <a:schemeClr val="dk1"/>
              </a:solidFill>
              <a:latin typeface="Arial" pitchFamily="34" charset="0"/>
              <a:ea typeface="+mn-ea"/>
              <a:cs typeface="Arial" pitchFamily="34" charset="0"/>
            </a:rPr>
            <a:t>p = friction (head or pressure loss) (inches water gauge/100 ft of duct)</a:t>
          </a:r>
        </a:p>
        <a:p>
          <a:r>
            <a:rPr lang="en-US" sz="1050" i="0">
              <a:solidFill>
                <a:schemeClr val="dk1"/>
              </a:solidFill>
              <a:latin typeface="Arial" pitchFamily="34" charset="0"/>
              <a:ea typeface="+mn-ea"/>
              <a:cs typeface="Arial" pitchFamily="34" charset="0"/>
            </a:rPr>
            <a:t>d</a:t>
          </a:r>
          <a:r>
            <a:rPr lang="en-US" sz="1050" i="0" baseline="-25000">
              <a:solidFill>
                <a:schemeClr val="dk1"/>
              </a:solidFill>
              <a:latin typeface="Arial" pitchFamily="34" charset="0"/>
              <a:ea typeface="+mn-ea"/>
              <a:cs typeface="Arial" pitchFamily="34" charset="0"/>
            </a:rPr>
            <a:t>e</a:t>
          </a:r>
          <a:r>
            <a:rPr lang="en-US" sz="1050" i="0">
              <a:solidFill>
                <a:schemeClr val="dk1"/>
              </a:solidFill>
              <a:latin typeface="Arial" pitchFamily="34" charset="0"/>
              <a:ea typeface="+mn-ea"/>
              <a:cs typeface="Arial" pitchFamily="34" charset="0"/>
            </a:rPr>
            <a:t> = equivalent duct diameter (inches)</a:t>
          </a:r>
        </a:p>
        <a:p>
          <a:r>
            <a:rPr lang="en-US" sz="1050" i="0">
              <a:solidFill>
                <a:schemeClr val="dk1"/>
              </a:solidFill>
              <a:latin typeface="Arial" pitchFamily="34" charset="0"/>
              <a:ea typeface="+mn-ea"/>
              <a:cs typeface="Arial" pitchFamily="34" charset="0"/>
            </a:rPr>
            <a:t>q = air volume flow - (cfm - cubic feet per minute)</a:t>
          </a:r>
        </a:p>
        <a:p>
          <a:r>
            <a:rPr lang="en-US" sz="1050" i="0">
              <a:solidFill>
                <a:schemeClr val="dk1"/>
              </a:solidFill>
              <a:latin typeface="Arial" pitchFamily="34" charset="0"/>
              <a:ea typeface="+mn-ea"/>
              <a:cs typeface="Arial" pitchFamily="34" charset="0"/>
            </a:rPr>
            <a:t>For rectangular ducts the equivalent diameter must be calculated.</a:t>
          </a:r>
          <a:endParaRPr lang="en-US" sz="1050" i="0">
            <a:latin typeface="Arial" pitchFamily="34" charset="0"/>
            <a:cs typeface="Arial" pitchFamily="34" charset="0"/>
          </a:endParaRPr>
        </a:p>
        <a:p>
          <a:endParaRPr lang="en-US" sz="1100"/>
        </a:p>
      </xdr:txBody>
    </xdr:sp>
    <xdr:clientData/>
  </xdr:twoCellAnchor>
  <xdr:twoCellAnchor>
    <xdr:from>
      <xdr:col>1</xdr:col>
      <xdr:colOff>0</xdr:colOff>
      <xdr:row>325</xdr:row>
      <xdr:rowOff>0</xdr:rowOff>
    </xdr:from>
    <xdr:to>
      <xdr:col>7</xdr:col>
      <xdr:colOff>561975</xdr:colOff>
      <xdr:row>340</xdr:row>
      <xdr:rowOff>85725</xdr:rowOff>
    </xdr:to>
    <xdr:sp macro="" textlink="">
      <xdr:nvSpPr>
        <xdr:cNvPr id="29" name="TextBox 28"/>
        <xdr:cNvSpPr txBox="1"/>
      </xdr:nvSpPr>
      <xdr:spPr>
        <a:xfrm>
          <a:off x="342900" y="53987700"/>
          <a:ext cx="4714875" cy="2514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200" b="1">
              <a:latin typeface="Arial" pitchFamily="34" charset="0"/>
              <a:cs typeface="Arial" pitchFamily="34" charset="0"/>
            </a:rPr>
            <a:t>MINOR FRICTION LOSS IN AIR DUCTS  </a:t>
          </a:r>
          <a:r>
            <a:rPr lang="en-US" sz="1200">
              <a:latin typeface="Arial" pitchFamily="34" charset="0"/>
              <a:cs typeface="Arial" pitchFamily="34" charset="0"/>
            </a:rPr>
            <a:t>                                                                     </a:t>
          </a:r>
          <a:r>
            <a:rPr lang="en-US" sz="1050">
              <a:latin typeface="Arial" pitchFamily="34" charset="0"/>
              <a:cs typeface="Arial" pitchFamily="34" charset="0"/>
            </a:rPr>
            <a:t>Air flow and friction loss from a diagram</a:t>
          </a:r>
          <a:r>
            <a:rPr lang="en-US" sz="1050" baseline="0">
              <a:latin typeface="Arial" pitchFamily="34" charset="0"/>
              <a:cs typeface="Arial" pitchFamily="34" charset="0"/>
            </a:rPr>
            <a:t> </a:t>
          </a:r>
          <a:r>
            <a:rPr lang="en-US" sz="1050">
              <a:latin typeface="Arial" pitchFamily="34" charset="0"/>
              <a:cs typeface="Arial" pitchFamily="34" charset="0"/>
            </a:rPr>
            <a:t>is added to the major friction loss above. Minor pressure loss coefficients must be summarized for  the actual applications. </a:t>
          </a:r>
        </a:p>
        <a:p>
          <a:r>
            <a:rPr lang="en-US" sz="1050" b="1">
              <a:solidFill>
                <a:schemeClr val="dk1"/>
              </a:solidFill>
              <a:latin typeface="Arial" pitchFamily="34" charset="0"/>
              <a:ea typeface="+mn-ea"/>
              <a:cs typeface="Arial" pitchFamily="34" charset="0"/>
            </a:rPr>
            <a:t> Minor loss - pressure or head loss - coefficients for air duct distribution systems components                                                                                   </a:t>
          </a:r>
          <a:r>
            <a:rPr lang="en-US" sz="1050">
              <a:solidFill>
                <a:schemeClr val="dk1"/>
              </a:solidFill>
              <a:latin typeface="Arial" pitchFamily="34" charset="0"/>
              <a:ea typeface="+mn-ea"/>
              <a:cs typeface="Arial" pitchFamily="34" charset="0"/>
            </a:rPr>
            <a:t>Minor Loss - Head or Pressure Loss in Air Duct Components - can be expressed as:</a:t>
          </a:r>
        </a:p>
        <a:p>
          <a:r>
            <a:rPr lang="en-US" sz="1050" i="0" baseline="0">
              <a:solidFill>
                <a:schemeClr val="dk1"/>
              </a:solidFill>
              <a:latin typeface="Arial" pitchFamily="34" charset="0"/>
              <a:ea typeface="+mn-ea"/>
              <a:cs typeface="Arial" pitchFamily="34" charset="0"/>
            </a:rPr>
            <a:t>Lcminor_loss</a:t>
          </a:r>
          <a:r>
            <a:rPr lang="en-US" sz="1050" i="0">
              <a:solidFill>
                <a:schemeClr val="dk1"/>
              </a:solidFill>
              <a:latin typeface="Arial" pitchFamily="34" charset="0"/>
              <a:ea typeface="+mn-ea"/>
              <a:cs typeface="Arial" pitchFamily="34" charset="0"/>
            </a:rPr>
            <a:t> = </a:t>
          </a:r>
          <a:r>
            <a:rPr lang="en-US" sz="1050" i="0">
              <a:solidFill>
                <a:schemeClr val="dk1"/>
              </a:solidFill>
              <a:latin typeface="Arial"/>
              <a:ea typeface="+mn-ea"/>
              <a:cs typeface="Arial"/>
            </a:rPr>
            <a:t>f</a:t>
          </a:r>
          <a:r>
            <a:rPr lang="en-US" sz="1050" i="0" baseline="0">
              <a:solidFill>
                <a:schemeClr val="dk1"/>
              </a:solidFill>
              <a:latin typeface="Arial"/>
              <a:ea typeface="+mn-ea"/>
              <a:cs typeface="Arial"/>
            </a:rPr>
            <a:t> </a:t>
          </a:r>
          <a:r>
            <a:rPr lang="en-US" sz="1050" i="0">
              <a:solidFill>
                <a:schemeClr val="dk1"/>
              </a:solidFill>
              <a:latin typeface="Arial" pitchFamily="34" charset="0"/>
              <a:ea typeface="+mn-ea"/>
              <a:cs typeface="Arial" pitchFamily="34" charset="0"/>
            </a:rPr>
            <a:t>V</a:t>
          </a:r>
          <a:r>
            <a:rPr lang="en-US" sz="1050" i="0" baseline="30000">
              <a:solidFill>
                <a:schemeClr val="dk1"/>
              </a:solidFill>
              <a:latin typeface="Arial" pitchFamily="34" charset="0"/>
              <a:ea typeface="+mn-ea"/>
              <a:cs typeface="Arial" pitchFamily="34" charset="0"/>
            </a:rPr>
            <a:t>2</a:t>
          </a:r>
          <a:r>
            <a:rPr lang="en-US" sz="1050" i="0">
              <a:solidFill>
                <a:schemeClr val="dk1"/>
              </a:solidFill>
              <a:latin typeface="Arial" pitchFamily="34" charset="0"/>
              <a:ea typeface="+mn-ea"/>
              <a:cs typeface="Arial" pitchFamily="34" charset="0"/>
            </a:rPr>
            <a:t>/ 2 g         </a:t>
          </a:r>
        </a:p>
        <a:p>
          <a:r>
            <a:rPr lang="en-US" sz="1050" i="0">
              <a:solidFill>
                <a:schemeClr val="dk1"/>
              </a:solidFill>
              <a:latin typeface="Arial" pitchFamily="34" charset="0"/>
              <a:ea typeface="+mn-ea"/>
              <a:cs typeface="Arial" pitchFamily="34" charset="0"/>
            </a:rPr>
            <a:t>                                                                                                                 where:</a:t>
          </a:r>
        </a:p>
        <a:p>
          <a:r>
            <a:rPr lang="en-US" sz="1050" i="0">
              <a:solidFill>
                <a:schemeClr val="dk1"/>
              </a:solidFill>
              <a:latin typeface="Arial" pitchFamily="34" charset="0"/>
              <a:ea typeface="+mn-ea"/>
              <a:cs typeface="Arial" pitchFamily="34" charset="0"/>
            </a:rPr>
            <a:t>Lc</a:t>
          </a:r>
          <a:r>
            <a:rPr lang="en-US" sz="1050" i="0" baseline="-25000">
              <a:solidFill>
                <a:schemeClr val="dk1"/>
              </a:solidFill>
              <a:latin typeface="Arial" pitchFamily="34" charset="0"/>
              <a:ea typeface="+mn-ea"/>
              <a:cs typeface="Arial" pitchFamily="34" charset="0"/>
            </a:rPr>
            <a:t>minor_loss</a:t>
          </a:r>
          <a:r>
            <a:rPr lang="en-US" sz="1050" i="0">
              <a:solidFill>
                <a:schemeClr val="dk1"/>
              </a:solidFill>
              <a:latin typeface="Arial" pitchFamily="34" charset="0"/>
              <a:ea typeface="+mn-ea"/>
              <a:cs typeface="Arial" pitchFamily="34" charset="0"/>
            </a:rPr>
            <a:t> = Minor Head Loss (ft)</a:t>
          </a:r>
        </a:p>
        <a:p>
          <a:r>
            <a:rPr lang="en-US" sz="1050" i="0">
              <a:solidFill>
                <a:schemeClr val="dk1"/>
              </a:solidFill>
              <a:latin typeface="Arial" pitchFamily="34" charset="0"/>
              <a:ea typeface="+mn-ea"/>
              <a:cs typeface="Arial" pitchFamily="34" charset="0"/>
            </a:rPr>
            <a:t>f</a:t>
          </a:r>
          <a:r>
            <a:rPr lang="el-GR" sz="1050" i="0">
              <a:solidFill>
                <a:schemeClr val="dk1"/>
              </a:solidFill>
              <a:latin typeface="Arial" pitchFamily="34" charset="0"/>
              <a:ea typeface="+mn-ea"/>
              <a:cs typeface="Arial" pitchFamily="34" charset="0"/>
            </a:rPr>
            <a:t> = </a:t>
          </a:r>
          <a:r>
            <a:rPr lang="en-US" sz="1050" i="0">
              <a:solidFill>
                <a:schemeClr val="dk1"/>
              </a:solidFill>
              <a:latin typeface="Arial" pitchFamily="34" charset="0"/>
              <a:ea typeface="+mn-ea"/>
              <a:cs typeface="Arial" pitchFamily="34" charset="0"/>
            </a:rPr>
            <a:t>Minor Loss Coefficient</a:t>
          </a:r>
        </a:p>
        <a:p>
          <a:r>
            <a:rPr lang="en-US" sz="1050" i="0">
              <a:solidFill>
                <a:schemeClr val="dk1"/>
              </a:solidFill>
              <a:latin typeface="Arial" pitchFamily="34" charset="0"/>
              <a:ea typeface="+mn-ea"/>
              <a:cs typeface="Arial" pitchFamily="34" charset="0"/>
            </a:rPr>
            <a:t>v = Flow Velocity (ft/s)</a:t>
          </a:r>
        </a:p>
        <a:p>
          <a:r>
            <a:rPr lang="en-US" sz="1050" i="0">
              <a:solidFill>
                <a:schemeClr val="dk1"/>
              </a:solidFill>
              <a:latin typeface="Arial" pitchFamily="34" charset="0"/>
              <a:ea typeface="+mn-ea"/>
              <a:cs typeface="Arial" pitchFamily="34" charset="0"/>
            </a:rPr>
            <a:t>g = Acceleration of Gravity (32.2</a:t>
          </a:r>
          <a:r>
            <a:rPr lang="en-US" sz="1050" i="0" baseline="0">
              <a:solidFill>
                <a:schemeClr val="dk1"/>
              </a:solidFill>
              <a:latin typeface="Arial" pitchFamily="34" charset="0"/>
              <a:ea typeface="+mn-ea"/>
              <a:cs typeface="Arial" pitchFamily="34" charset="0"/>
            </a:rPr>
            <a:t> </a:t>
          </a:r>
          <a:r>
            <a:rPr lang="en-US" sz="1050" i="0">
              <a:solidFill>
                <a:schemeClr val="dk1"/>
              </a:solidFill>
              <a:latin typeface="Arial" pitchFamily="34" charset="0"/>
              <a:ea typeface="+mn-ea"/>
              <a:cs typeface="Arial" pitchFamily="34" charset="0"/>
            </a:rPr>
            <a:t>ft/s</a:t>
          </a:r>
          <a:r>
            <a:rPr lang="en-US" sz="1050" i="0" baseline="30000">
              <a:solidFill>
                <a:schemeClr val="dk1"/>
              </a:solidFill>
              <a:latin typeface="Arial" pitchFamily="34" charset="0"/>
              <a:ea typeface="+mn-ea"/>
              <a:cs typeface="Arial" pitchFamily="34" charset="0"/>
            </a:rPr>
            <a:t>2</a:t>
          </a:r>
          <a:r>
            <a:rPr lang="en-US" sz="1050" i="0">
              <a:solidFill>
                <a:schemeClr val="dk1"/>
              </a:solidFill>
              <a:latin typeface="Arial" pitchFamily="34" charset="0"/>
              <a:ea typeface="+mn-ea"/>
              <a:cs typeface="Arial" pitchFamily="34" charset="0"/>
            </a:rPr>
            <a:t>)</a:t>
          </a:r>
        </a:p>
      </xdr:txBody>
    </xdr:sp>
    <xdr:clientData/>
  </xdr:twoCellAnchor>
  <xdr:twoCellAnchor editAs="oneCell">
    <xdr:from>
      <xdr:col>1</xdr:col>
      <xdr:colOff>1104900</xdr:colOff>
      <xdr:row>278</xdr:row>
      <xdr:rowOff>47625</xdr:rowOff>
    </xdr:from>
    <xdr:to>
      <xdr:col>5</xdr:col>
      <xdr:colOff>390525</xdr:colOff>
      <xdr:row>294</xdr:row>
      <xdr:rowOff>133350</xdr:rowOff>
    </xdr:to>
    <xdr:pic>
      <xdr:nvPicPr>
        <xdr:cNvPr id="94291" name="Picture 30" descr="Cyclone and Baghouse.jpg"/>
        <xdr:cNvPicPr>
          <a:picLocks noChangeAspect="1"/>
        </xdr:cNvPicPr>
      </xdr:nvPicPr>
      <xdr:blipFill>
        <a:blip xmlns:r="http://schemas.openxmlformats.org/officeDocument/2006/relationships" r:embed="rId10" cstate="print"/>
        <a:srcRect/>
        <a:stretch>
          <a:fillRect/>
        </a:stretch>
      </xdr:blipFill>
      <xdr:spPr bwMode="auto">
        <a:xfrm>
          <a:off x="895350" y="46072425"/>
          <a:ext cx="2771775" cy="2676525"/>
        </a:xfrm>
        <a:prstGeom prst="rect">
          <a:avLst/>
        </a:prstGeom>
        <a:noFill/>
        <a:ln w="9525">
          <a:noFill/>
          <a:miter lim="800000"/>
          <a:headEnd/>
          <a:tailEnd/>
        </a:ln>
      </xdr:spPr>
    </xdr:pic>
    <xdr:clientData/>
  </xdr:twoCellAnchor>
  <xdr:twoCellAnchor editAs="oneCell">
    <xdr:from>
      <xdr:col>2</xdr:col>
      <xdr:colOff>28575</xdr:colOff>
      <xdr:row>207</xdr:row>
      <xdr:rowOff>142875</xdr:rowOff>
    </xdr:from>
    <xdr:to>
      <xdr:col>4</xdr:col>
      <xdr:colOff>781050</xdr:colOff>
      <xdr:row>215</xdr:row>
      <xdr:rowOff>142875</xdr:rowOff>
    </xdr:to>
    <xdr:pic>
      <xdr:nvPicPr>
        <xdr:cNvPr id="94292" name="Picture 31" descr="RECTANGULAR TO EQUIV CIRCLE.jpg"/>
        <xdr:cNvPicPr>
          <a:picLocks noChangeAspect="1"/>
        </xdr:cNvPicPr>
      </xdr:nvPicPr>
      <xdr:blipFill>
        <a:blip xmlns:r="http://schemas.openxmlformats.org/officeDocument/2006/relationships" r:embed="rId11" cstate="print"/>
        <a:srcRect/>
        <a:stretch>
          <a:fillRect/>
        </a:stretch>
      </xdr:blipFill>
      <xdr:spPr bwMode="auto">
        <a:xfrm>
          <a:off x="923925" y="34432875"/>
          <a:ext cx="2324100" cy="1295400"/>
        </a:xfrm>
        <a:prstGeom prst="rect">
          <a:avLst/>
        </a:prstGeom>
        <a:noFill/>
        <a:ln w="9525">
          <a:noFill/>
          <a:miter lim="800000"/>
          <a:headEnd/>
          <a:tailEnd/>
        </a:ln>
      </xdr:spPr>
    </xdr:pic>
    <xdr:clientData/>
  </xdr:twoCellAnchor>
  <xdr:twoCellAnchor editAs="oneCell">
    <xdr:from>
      <xdr:col>2</xdr:col>
      <xdr:colOff>0</xdr:colOff>
      <xdr:row>238</xdr:row>
      <xdr:rowOff>95250</xdr:rowOff>
    </xdr:from>
    <xdr:to>
      <xdr:col>5</xdr:col>
      <xdr:colOff>19050</xdr:colOff>
      <xdr:row>246</xdr:row>
      <xdr:rowOff>152400</xdr:rowOff>
    </xdr:to>
    <xdr:pic>
      <xdr:nvPicPr>
        <xdr:cNvPr id="94293" name="Picture 32" descr="ELLIPTICAL TO EQUIV CIRCULAR.jpg"/>
        <xdr:cNvPicPr>
          <a:picLocks noChangeAspect="1"/>
        </xdr:cNvPicPr>
      </xdr:nvPicPr>
      <xdr:blipFill>
        <a:blip xmlns:r="http://schemas.openxmlformats.org/officeDocument/2006/relationships" r:embed="rId12" cstate="print"/>
        <a:srcRect/>
        <a:stretch>
          <a:fillRect/>
        </a:stretch>
      </xdr:blipFill>
      <xdr:spPr bwMode="auto">
        <a:xfrm>
          <a:off x="895350" y="39462075"/>
          <a:ext cx="2400300" cy="1352550"/>
        </a:xfrm>
        <a:prstGeom prst="rect">
          <a:avLst/>
        </a:prstGeom>
        <a:noFill/>
        <a:ln w="9525">
          <a:noFill/>
          <a:miter lim="800000"/>
          <a:headEnd/>
          <a:tailEnd/>
        </a:ln>
      </xdr:spPr>
    </xdr:pic>
    <xdr:clientData/>
  </xdr:twoCellAnchor>
  <xdr:twoCellAnchor editAs="oneCell">
    <xdr:from>
      <xdr:col>0</xdr:col>
      <xdr:colOff>38100</xdr:colOff>
      <xdr:row>108</xdr:row>
      <xdr:rowOff>38100</xdr:rowOff>
    </xdr:from>
    <xdr:to>
      <xdr:col>3</xdr:col>
      <xdr:colOff>133350</xdr:colOff>
      <xdr:row>118</xdr:row>
      <xdr:rowOff>142875</xdr:rowOff>
    </xdr:to>
    <xdr:pic>
      <xdr:nvPicPr>
        <xdr:cNvPr id="94294" name="Picture 39" descr="CENTRIFUGAL FAN-00.jpg"/>
        <xdr:cNvPicPr>
          <a:picLocks noChangeAspect="1"/>
        </xdr:cNvPicPr>
      </xdr:nvPicPr>
      <xdr:blipFill>
        <a:blip xmlns:r="http://schemas.openxmlformats.org/officeDocument/2006/relationships" r:embed="rId13" cstate="print"/>
        <a:srcRect/>
        <a:stretch>
          <a:fillRect/>
        </a:stretch>
      </xdr:blipFill>
      <xdr:spPr bwMode="auto">
        <a:xfrm>
          <a:off x="38100" y="17992725"/>
          <a:ext cx="1952625" cy="1724025"/>
        </a:xfrm>
        <a:prstGeom prst="rect">
          <a:avLst/>
        </a:prstGeom>
        <a:noFill/>
        <a:ln w="9525">
          <a:noFill/>
          <a:miter lim="800000"/>
          <a:headEnd/>
          <a:tailEnd/>
        </a:ln>
      </xdr:spPr>
    </xdr:pic>
    <xdr:clientData/>
  </xdr:twoCellAnchor>
  <xdr:twoCellAnchor editAs="oneCell">
    <xdr:from>
      <xdr:col>4</xdr:col>
      <xdr:colOff>95250</xdr:colOff>
      <xdr:row>105</xdr:row>
      <xdr:rowOff>95250</xdr:rowOff>
    </xdr:from>
    <xdr:to>
      <xdr:col>8</xdr:col>
      <xdr:colOff>552450</xdr:colOff>
      <xdr:row>123</xdr:row>
      <xdr:rowOff>114300</xdr:rowOff>
    </xdr:to>
    <xdr:pic>
      <xdr:nvPicPr>
        <xdr:cNvPr id="94295" name="Picture 40" descr="CENTRIFUGAL FAN-0.jpg"/>
        <xdr:cNvPicPr>
          <a:picLocks noChangeAspect="1"/>
        </xdr:cNvPicPr>
      </xdr:nvPicPr>
      <xdr:blipFill>
        <a:blip xmlns:r="http://schemas.openxmlformats.org/officeDocument/2006/relationships" r:embed="rId14" cstate="print"/>
        <a:srcRect/>
        <a:stretch>
          <a:fillRect/>
        </a:stretch>
      </xdr:blipFill>
      <xdr:spPr bwMode="auto">
        <a:xfrm>
          <a:off x="2562225" y="17564100"/>
          <a:ext cx="3095625" cy="2933700"/>
        </a:xfrm>
        <a:prstGeom prst="rect">
          <a:avLst/>
        </a:prstGeom>
        <a:noFill/>
        <a:ln w="9525">
          <a:noFill/>
          <a:miter lim="800000"/>
          <a:headEnd/>
          <a:tailEnd/>
        </a:ln>
      </xdr:spPr>
    </xdr:pic>
    <xdr:clientData/>
  </xdr:twoCellAnchor>
  <xdr:twoCellAnchor>
    <xdr:from>
      <xdr:col>3</xdr:col>
      <xdr:colOff>0</xdr:colOff>
      <xdr:row>118</xdr:row>
      <xdr:rowOff>0</xdr:rowOff>
    </xdr:from>
    <xdr:to>
      <xdr:col>4</xdr:col>
      <xdr:colOff>381000</xdr:colOff>
      <xdr:row>119</xdr:row>
      <xdr:rowOff>0</xdr:rowOff>
    </xdr:to>
    <xdr:sp macro="" textlink="">
      <xdr:nvSpPr>
        <xdr:cNvPr id="44" name="Right Arrow 43"/>
        <xdr:cNvSpPr/>
      </xdr:nvSpPr>
      <xdr:spPr>
        <a:xfrm>
          <a:off x="1857375" y="18278475"/>
          <a:ext cx="990600" cy="1619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twoCellAnchor editAs="oneCell">
    <xdr:from>
      <xdr:col>3</xdr:col>
      <xdr:colOff>0</xdr:colOff>
      <xdr:row>180</xdr:row>
      <xdr:rowOff>0</xdr:rowOff>
    </xdr:from>
    <xdr:to>
      <xdr:col>6</xdr:col>
      <xdr:colOff>123825</xdr:colOff>
      <xdr:row>189</xdr:row>
      <xdr:rowOff>38100</xdr:rowOff>
    </xdr:to>
    <xdr:pic>
      <xdr:nvPicPr>
        <xdr:cNvPr id="94297" name="Picture 46" descr="GOAL SEEK-1.jpg"/>
        <xdr:cNvPicPr>
          <a:picLocks noChangeAspect="1"/>
        </xdr:cNvPicPr>
      </xdr:nvPicPr>
      <xdr:blipFill>
        <a:blip xmlns:r="http://schemas.openxmlformats.org/officeDocument/2006/relationships" r:embed="rId15" cstate="print"/>
        <a:srcRect/>
        <a:stretch>
          <a:fillRect/>
        </a:stretch>
      </xdr:blipFill>
      <xdr:spPr bwMode="auto">
        <a:xfrm>
          <a:off x="1857375" y="29918025"/>
          <a:ext cx="2152650" cy="14954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367</xdr:row>
      <xdr:rowOff>123825</xdr:rowOff>
    </xdr:from>
    <xdr:to>
      <xdr:col>4</xdr:col>
      <xdr:colOff>95250</xdr:colOff>
      <xdr:row>400</xdr:row>
      <xdr:rowOff>161925</xdr:rowOff>
    </xdr:to>
    <xdr:pic>
      <xdr:nvPicPr>
        <xdr:cNvPr id="95294" name="Picture 22" descr="CYCLONE-1.jpg"/>
        <xdr:cNvPicPr>
          <a:picLocks noChangeAspect="1"/>
        </xdr:cNvPicPr>
      </xdr:nvPicPr>
      <xdr:blipFill>
        <a:blip xmlns:r="http://schemas.openxmlformats.org/officeDocument/2006/relationships" r:embed="rId1" cstate="print"/>
        <a:srcRect/>
        <a:stretch>
          <a:fillRect/>
        </a:stretch>
      </xdr:blipFill>
      <xdr:spPr bwMode="auto">
        <a:xfrm>
          <a:off x="466725" y="61302900"/>
          <a:ext cx="2228850" cy="6324600"/>
        </a:xfrm>
        <a:prstGeom prst="rect">
          <a:avLst/>
        </a:prstGeom>
        <a:noFill/>
        <a:ln w="9525">
          <a:noFill/>
          <a:miter lim="800000"/>
          <a:headEnd/>
          <a:tailEnd/>
        </a:ln>
      </xdr:spPr>
    </xdr:pic>
    <xdr:clientData/>
  </xdr:twoCellAnchor>
  <xdr:twoCellAnchor>
    <xdr:from>
      <xdr:col>4</xdr:col>
      <xdr:colOff>666750</xdr:colOff>
      <xdr:row>368</xdr:row>
      <xdr:rowOff>122145</xdr:rowOff>
    </xdr:from>
    <xdr:to>
      <xdr:col>8</xdr:col>
      <xdr:colOff>1</xdr:colOff>
      <xdr:row>372</xdr:row>
      <xdr:rowOff>66675</xdr:rowOff>
    </xdr:to>
    <xdr:sp macro="" textlink="">
      <xdr:nvSpPr>
        <xdr:cNvPr id="24" name="TextBox 23"/>
        <xdr:cNvSpPr txBox="1"/>
      </xdr:nvSpPr>
      <xdr:spPr>
        <a:xfrm>
          <a:off x="3267075" y="71283420"/>
          <a:ext cx="2000251" cy="7065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000">
              <a:solidFill>
                <a:schemeClr val="dk1"/>
              </a:solidFill>
              <a:latin typeface="Arial" pitchFamily="34" charset="0"/>
              <a:ea typeface="+mn-ea"/>
              <a:cs typeface="Arial" pitchFamily="34" charset="0"/>
            </a:rPr>
            <a:t>Left is the image at:                   www.flex-kleen.com/html/cycl_2.htm    </a:t>
          </a:r>
          <a:endParaRPr lang="en-US" sz="1100"/>
        </a:p>
      </xdr:txBody>
    </xdr:sp>
    <xdr:clientData/>
  </xdr:twoCellAnchor>
  <xdr:twoCellAnchor>
    <xdr:from>
      <xdr:col>4</xdr:col>
      <xdr:colOff>671233</xdr:colOff>
      <xdr:row>372</xdr:row>
      <xdr:rowOff>180975</xdr:rowOff>
    </xdr:from>
    <xdr:to>
      <xdr:col>8</xdr:col>
      <xdr:colOff>0</xdr:colOff>
      <xdr:row>394</xdr:row>
      <xdr:rowOff>171450</xdr:rowOff>
    </xdr:to>
    <xdr:sp macro="" textlink="">
      <xdr:nvSpPr>
        <xdr:cNvPr id="25" name="TextBox 24"/>
        <xdr:cNvSpPr txBox="1"/>
      </xdr:nvSpPr>
      <xdr:spPr>
        <a:xfrm>
          <a:off x="3271558" y="72104250"/>
          <a:ext cx="1995767" cy="418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b="1">
              <a:latin typeface="Arial" pitchFamily="34" charset="0"/>
              <a:cs typeface="Arial" pitchFamily="34" charset="0"/>
            </a:rPr>
            <a:t>In Flex-Kone™ cyclone dust collectors</a:t>
          </a:r>
          <a:r>
            <a:rPr lang="en-US" sz="1000">
              <a:latin typeface="Arial" pitchFamily="34" charset="0"/>
              <a:cs typeface="Arial" pitchFamily="34" charset="0"/>
            </a:rPr>
            <a:t>, centrifugal force separates suspended particles from the gas for high efficiency gas cleaning.                                                    The gas in introduced tangentially through the special involute inlet, producing a spiraling motion which directs solids entrained in the gas to the outer wall.                              The center core of clean gas is extracted through a concentric outlet tube.                            The dust continues down the wall of the outer tube into a sealed hopper from which it is collected without disrupting internal flow.                          </a:t>
          </a:r>
          <a:r>
            <a:rPr lang="en-US" b="1"/>
            <a:t>Flex-Kleen </a:t>
          </a:r>
          <a:br>
            <a:rPr lang="en-US" b="1"/>
          </a:br>
          <a:r>
            <a:rPr lang="en-US" b="1"/>
            <a:t>45 North Brandon Drive </a:t>
          </a:r>
          <a:br>
            <a:rPr lang="en-US" b="1"/>
          </a:br>
          <a:r>
            <a:rPr lang="en-US" b="1"/>
            <a:t>Glendale Heights, IL 60139 </a:t>
          </a:r>
          <a:br>
            <a:rPr lang="en-US" b="1"/>
          </a:br>
          <a:r>
            <a:rPr lang="en-US" b="1"/>
            <a:t>Toll Free: 1-800-621-0734 </a:t>
          </a:r>
          <a:br>
            <a:rPr lang="en-US" b="1"/>
          </a:br>
          <a:r>
            <a:rPr lang="en-US" b="1"/>
            <a:t>Phone: 630-775-0707 </a:t>
          </a:r>
          <a:br>
            <a:rPr lang="en-US" b="1"/>
          </a:br>
          <a:r>
            <a:rPr lang="en-US" b="1"/>
            <a:t>Fax: 630-295-9019</a:t>
          </a:r>
          <a:br>
            <a:rPr lang="en-US" b="1"/>
          </a:br>
          <a:r>
            <a:rPr lang="en-US" b="1"/>
            <a:t>E-mail: info@flex-kleen.com</a:t>
          </a:r>
          <a:br>
            <a:rPr lang="en-US" b="1"/>
          </a:br>
          <a:r>
            <a:rPr lang="en-US"/>
            <a:t/>
          </a:r>
          <a:br>
            <a:rPr lang="en-US"/>
          </a:br>
          <a:endParaRPr lang="en-US" sz="1100"/>
        </a:p>
      </xdr:txBody>
    </xdr:sp>
    <xdr:clientData/>
  </xdr:twoCellAnchor>
  <xdr:twoCellAnchor>
    <xdr:from>
      <xdr:col>1</xdr:col>
      <xdr:colOff>11206</xdr:colOff>
      <xdr:row>403</xdr:row>
      <xdr:rowOff>47625</xdr:rowOff>
    </xdr:from>
    <xdr:to>
      <xdr:col>7</xdr:col>
      <xdr:colOff>590551</xdr:colOff>
      <xdr:row>416</xdr:row>
      <xdr:rowOff>123825</xdr:rowOff>
    </xdr:to>
    <xdr:sp macro="" textlink="">
      <xdr:nvSpPr>
        <xdr:cNvPr id="26" name="TextBox 25"/>
        <xdr:cNvSpPr txBox="1"/>
      </xdr:nvSpPr>
      <xdr:spPr>
        <a:xfrm>
          <a:off x="448235" y="68112154"/>
          <a:ext cx="4400551" cy="2552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b="1"/>
            <a:t>Steady State Cyclone Separator</a:t>
          </a:r>
        </a:p>
        <a:p>
          <a:r>
            <a:rPr lang="en-US"/>
            <a:t>As the cyclone is essentially a two phase particle-fluid system, fluid mechanics and particle transport equations can be used to describe the behaviour of a cyclone. The air in a cyclone is initially introduced tangentially into the cyclone with an inlet velocity </a:t>
          </a:r>
          <a:r>
            <a:rPr lang="en-US" i="1"/>
            <a:t>V</a:t>
          </a:r>
          <a:r>
            <a:rPr lang="en-US" i="1" baseline="-25000"/>
            <a:t>in</a:t>
          </a:r>
          <a:r>
            <a:rPr lang="en-US"/>
            <a:t>. Assuming that the particle is spherical, a simple analysis to calculate critical separation particle sizes can be established.</a:t>
          </a:r>
        </a:p>
        <a:p>
          <a:r>
            <a:rPr lang="en-US"/>
            <a:t>                                                                                                                                                Given that the fluid velocity is moving in a spiral the gas velocity can be broken into two component velocities, a tangential component, </a:t>
          </a:r>
          <a:r>
            <a:rPr lang="en-US" i="1"/>
            <a:t>V</a:t>
          </a:r>
          <a:r>
            <a:rPr lang="en-US" i="1" baseline="-25000"/>
            <a:t>t</a:t>
          </a:r>
          <a:r>
            <a:rPr lang="en-US"/>
            <a:t>, and a radial velocity component </a:t>
          </a:r>
          <a:r>
            <a:rPr lang="en-US" i="1"/>
            <a:t>V</a:t>
          </a:r>
          <a:r>
            <a:rPr lang="en-US" i="1" baseline="-25000"/>
            <a:t>r</a:t>
          </a:r>
          <a:r>
            <a:rPr lang="en-US"/>
            <a:t>.  Assuming  Stokes' law,  the drag force on any particle in this inlet stream is therefore given by the following equation:</a:t>
          </a:r>
        </a:p>
        <a:p>
          <a:r>
            <a:rPr lang="en-US" i="1"/>
            <a:t>F</a:t>
          </a:r>
          <a:r>
            <a:rPr lang="en-US" i="1" baseline="-25000"/>
            <a:t>d</a:t>
          </a:r>
          <a:r>
            <a:rPr lang="en-US"/>
            <a:t> = 6</a:t>
          </a:r>
          <a:r>
            <a:rPr lang="el-GR"/>
            <a:t>π</a:t>
          </a:r>
          <a:r>
            <a:rPr lang="en-US" i="1"/>
            <a:t>r</a:t>
          </a:r>
          <a:r>
            <a:rPr lang="en-US" i="1" baseline="-25000"/>
            <a:t>p</a:t>
          </a:r>
          <a:r>
            <a:rPr lang="el-GR"/>
            <a:t>μ</a:t>
          </a:r>
          <a:r>
            <a:rPr lang="en-US" i="1"/>
            <a:t>V</a:t>
          </a:r>
          <a:r>
            <a:rPr lang="en-US" i="1" baseline="-25000"/>
            <a:t>r</a:t>
          </a:r>
          <a:r>
            <a:rPr lang="en-US"/>
            <a:t>.</a:t>
          </a:r>
        </a:p>
        <a:p>
          <a:endParaRPr lang="en-US"/>
        </a:p>
        <a:p>
          <a:endParaRPr lang="en-US" sz="1100"/>
        </a:p>
      </xdr:txBody>
    </xdr:sp>
    <xdr:clientData/>
  </xdr:twoCellAnchor>
  <xdr:twoCellAnchor>
    <xdr:from>
      <xdr:col>0</xdr:col>
      <xdr:colOff>279026</xdr:colOff>
      <xdr:row>331</xdr:row>
      <xdr:rowOff>114300</xdr:rowOff>
    </xdr:from>
    <xdr:to>
      <xdr:col>7</xdr:col>
      <xdr:colOff>600076</xdr:colOff>
      <xdr:row>362</xdr:row>
      <xdr:rowOff>161925</xdr:rowOff>
    </xdr:to>
    <xdr:sp macro="" textlink="">
      <xdr:nvSpPr>
        <xdr:cNvPr id="27" name="TextBox 26"/>
        <xdr:cNvSpPr txBox="1"/>
      </xdr:nvSpPr>
      <xdr:spPr>
        <a:xfrm>
          <a:off x="279026" y="54606825"/>
          <a:ext cx="4597775" cy="595312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b="1">
              <a:solidFill>
                <a:sysClr val="windowText" lastClr="000000"/>
              </a:solidFill>
              <a:latin typeface="Arial" pitchFamily="34" charset="0"/>
              <a:cs typeface="Arial" pitchFamily="34" charset="0"/>
            </a:rPr>
            <a:t>Cyclonic separation</a:t>
          </a:r>
          <a:r>
            <a:rPr lang="en-US" sz="1000">
              <a:solidFill>
                <a:sysClr val="windowText" lastClr="000000"/>
              </a:solidFill>
              <a:latin typeface="Arial" pitchFamily="34" charset="0"/>
              <a:cs typeface="Arial" pitchFamily="34" charset="0"/>
            </a:rPr>
            <a:t> </a:t>
          </a:r>
          <a:r>
            <a:rPr lang="en-US" sz="1000" u="none">
              <a:solidFill>
                <a:sysClr val="windowText" lastClr="000000"/>
              </a:solidFill>
              <a:latin typeface="Arial" pitchFamily="34" charset="0"/>
              <a:cs typeface="Arial" pitchFamily="34" charset="0"/>
            </a:rPr>
            <a:t>is a method of removing particulates from an air, gas or water stream, without the use of filters, through vortex separat</a:t>
          </a:r>
          <a:r>
            <a:rPr lang="en-US" sz="1000">
              <a:solidFill>
                <a:sysClr val="windowText" lastClr="000000"/>
              </a:solidFill>
              <a:latin typeface="Arial" pitchFamily="34" charset="0"/>
              <a:cs typeface="Arial" pitchFamily="34" charset="0"/>
            </a:rPr>
            <a:t>ion. Rotational effects and gravity are used to separate mixtures of solids and fluids.</a:t>
          </a:r>
        </a:p>
        <a:p>
          <a:r>
            <a:rPr lang="en-US" sz="1000">
              <a:solidFill>
                <a:sysClr val="windowText" lastClr="000000"/>
              </a:solidFill>
              <a:latin typeface="Arial" pitchFamily="34" charset="0"/>
              <a:cs typeface="Arial" pitchFamily="34" charset="0"/>
            </a:rPr>
            <a:t>                                                                                                                                            </a:t>
          </a:r>
          <a:r>
            <a:rPr lang="en-US" sz="1000">
              <a:latin typeface="Arial" pitchFamily="34" charset="0"/>
              <a:cs typeface="Arial" pitchFamily="34" charset="0"/>
            </a:rPr>
            <a:t>A high speed rotating (air)flow is established within a cylindrical or conical container called a </a:t>
          </a:r>
          <a:r>
            <a:rPr lang="en-US" sz="1000" b="1">
              <a:latin typeface="Arial" pitchFamily="34" charset="0"/>
              <a:cs typeface="Arial" pitchFamily="34" charset="0"/>
            </a:rPr>
            <a:t>cyclone</a:t>
          </a:r>
          <a:r>
            <a:rPr lang="en-US" sz="1000">
              <a:latin typeface="Arial" pitchFamily="34" charset="0"/>
              <a:cs typeface="Arial" pitchFamily="34" charset="0"/>
            </a:rPr>
            <a:t>. Air flows in a spiral pattern, beginning at the top (wide end) of the cyclone and ending at the bottom (narrow) end before exiting the cyclone in a straight stream through the center of the cyclone and out the top.                                                                                                               Larger (denser) particles in the rotating stream have too much inertia to follow the tight curve of the stream and strike the outside wall, falling then to the bottom of the cyclone where they can be removed. </a:t>
          </a:r>
          <a:r>
            <a:rPr lang="en-US" sz="1000" baseline="0">
              <a:latin typeface="Arial" pitchFamily="34" charset="0"/>
              <a:cs typeface="Arial" pitchFamily="34" charset="0"/>
            </a:rPr>
            <a:t>                                                                                              </a:t>
          </a:r>
          <a:r>
            <a:rPr lang="en-US" sz="1000">
              <a:latin typeface="Arial" pitchFamily="34" charset="0"/>
              <a:cs typeface="Arial" pitchFamily="34" charset="0"/>
            </a:rPr>
            <a:t>In a conical system, as the rotating flow moves towards the narrow end of the cyclone the rotational radius of the stream is reduced, separating smaller and smaller particles. The cyclone geometry, together with flow rate, defines the </a:t>
          </a:r>
          <a:r>
            <a:rPr lang="en-US" sz="1000" i="1">
              <a:latin typeface="Arial" pitchFamily="34" charset="0"/>
              <a:cs typeface="Arial" pitchFamily="34" charset="0"/>
            </a:rPr>
            <a:t>cut point</a:t>
          </a:r>
          <a:r>
            <a:rPr lang="en-US" sz="1000">
              <a:latin typeface="Arial" pitchFamily="34" charset="0"/>
              <a:cs typeface="Arial" pitchFamily="34" charset="0"/>
            </a:rPr>
            <a:t> of the cyclone.                                                                                            This is the size of particle that will be removed from the stream with a 50% efficiency. Particles larger than the cut point will be removed with a greater efficiency, and smaller particles with a lower efficiency.</a:t>
          </a:r>
        </a:p>
        <a:p>
          <a:r>
            <a:rPr lang="en-US" sz="1000">
              <a:latin typeface="Arial" pitchFamily="34" charset="0"/>
              <a:cs typeface="Arial" pitchFamily="34" charset="0"/>
            </a:rPr>
            <a:t>                                                                                                                                          An alternative cyclone design uses a secondary air flow within the cyclone to keep the collected particles from striking the walls to protect them from abrasion. The primary air containing the particulate enters from the bottom of the cyclone and is forced into spiral rotation by a stationary spinner.                                                                                        The secondary air flow enters from the top of the cyclone and moves downward toward the bottom, intercepting the particulate from the primary air. The secondary air flow also allows the collector to be mounted horizontally because it pushes the particulate toward the collection area.</a:t>
          </a:r>
        </a:p>
        <a:p>
          <a:r>
            <a:rPr lang="en-US" sz="1000">
              <a:latin typeface="Arial" pitchFamily="34" charset="0"/>
              <a:cs typeface="Arial" pitchFamily="34" charset="0"/>
            </a:rPr>
            <a:t>                                                                                                                                      Large scale cyclones are used in sawmills to remove sawdust from extracted air. Cyclones are also used in oil refineries to separate oils and gases, and in the cement industry as components of kiln preheaters.                                                                 Smaller cyclones are used to separate airborne particles for analysis. Some are small enough to be worn clipped to clothing and are used to separate respirable particles for later analysis.</a:t>
          </a:r>
        </a:p>
        <a:p>
          <a:r>
            <a:rPr lang="en-US" sz="1000">
              <a:latin typeface="Arial" pitchFamily="34" charset="0"/>
              <a:cs typeface="Arial" pitchFamily="34" charset="0"/>
            </a:rPr>
            <a:t>                                                                                                                                  Analogous devices for separating particles or solids from liquids are called hydrocyclones.</a:t>
          </a:r>
          <a:r>
            <a:rPr lang="en-US" sz="1000" baseline="0">
              <a:latin typeface="Arial" pitchFamily="34" charset="0"/>
              <a:cs typeface="Arial" pitchFamily="34" charset="0"/>
            </a:rPr>
            <a:t> </a:t>
          </a:r>
          <a:r>
            <a:rPr lang="en-US" sz="1000">
              <a:latin typeface="Arial" pitchFamily="34" charset="0"/>
              <a:cs typeface="Arial" pitchFamily="34" charset="0"/>
            </a:rPr>
            <a:t>These may be used to separate solid waste from water in wastewater and sewage treatment. (Wikapedia)</a:t>
          </a:r>
        </a:p>
        <a:p>
          <a:endParaRPr lang="en-US" sz="1000">
            <a:latin typeface="Arial" pitchFamily="34" charset="0"/>
            <a:cs typeface="Arial" pitchFamily="34" charset="0"/>
          </a:endParaRPr>
        </a:p>
      </xdr:txBody>
    </xdr:sp>
    <xdr:clientData/>
  </xdr:twoCellAnchor>
  <xdr:twoCellAnchor editAs="oneCell">
    <xdr:from>
      <xdr:col>4</xdr:col>
      <xdr:colOff>663949</xdr:colOff>
      <xdr:row>417</xdr:row>
      <xdr:rowOff>115981</xdr:rowOff>
    </xdr:from>
    <xdr:to>
      <xdr:col>8</xdr:col>
      <xdr:colOff>495300</xdr:colOff>
      <xdr:row>450</xdr:row>
      <xdr:rowOff>11206</xdr:rowOff>
    </xdr:to>
    <xdr:pic>
      <xdr:nvPicPr>
        <xdr:cNvPr id="95299" name="Picture 27" descr="CYCLONE-0.jpg"/>
        <xdr:cNvPicPr>
          <a:picLocks noChangeAspect="1"/>
        </xdr:cNvPicPr>
      </xdr:nvPicPr>
      <xdr:blipFill>
        <a:blip xmlns:r="http://schemas.openxmlformats.org/officeDocument/2006/relationships" r:embed="rId2" cstate="print"/>
        <a:srcRect/>
        <a:stretch>
          <a:fillRect/>
        </a:stretch>
      </xdr:blipFill>
      <xdr:spPr bwMode="auto">
        <a:xfrm>
          <a:off x="3039596" y="70847510"/>
          <a:ext cx="2534210" cy="6181725"/>
        </a:xfrm>
        <a:prstGeom prst="rect">
          <a:avLst/>
        </a:prstGeom>
        <a:noFill/>
        <a:ln w="9525">
          <a:noFill/>
          <a:miter lim="800000"/>
          <a:headEnd/>
          <a:tailEnd/>
        </a:ln>
      </xdr:spPr>
    </xdr:pic>
    <xdr:clientData/>
  </xdr:twoCellAnchor>
  <xdr:twoCellAnchor>
    <xdr:from>
      <xdr:col>0</xdr:col>
      <xdr:colOff>403972</xdr:colOff>
      <xdr:row>418</xdr:row>
      <xdr:rowOff>179855</xdr:rowOff>
    </xdr:from>
    <xdr:to>
      <xdr:col>4</xdr:col>
      <xdr:colOff>522755</xdr:colOff>
      <xdr:row>449</xdr:row>
      <xdr:rowOff>100855</xdr:rowOff>
    </xdr:to>
    <xdr:sp macro="" textlink="">
      <xdr:nvSpPr>
        <xdr:cNvPr id="30" name="TextBox 29"/>
        <xdr:cNvSpPr txBox="1"/>
      </xdr:nvSpPr>
      <xdr:spPr>
        <a:xfrm>
          <a:off x="403972" y="71101884"/>
          <a:ext cx="2494430" cy="5826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If one considers an isolated particle circling in the upper cylindrical component of the cyclone at a rotational radius of </a:t>
          </a:r>
          <a:r>
            <a:rPr lang="en-US" sz="1100" i="1">
              <a:solidFill>
                <a:schemeClr val="dk1"/>
              </a:solidFill>
              <a:latin typeface="+mn-lt"/>
              <a:ea typeface="+mn-ea"/>
              <a:cs typeface="+mn-cs"/>
            </a:rPr>
            <a:t>r</a:t>
          </a:r>
          <a:r>
            <a:rPr lang="en-US" sz="1100">
              <a:solidFill>
                <a:schemeClr val="dk1"/>
              </a:solidFill>
              <a:latin typeface="+mn-lt"/>
              <a:ea typeface="+mn-ea"/>
              <a:cs typeface="+mn-cs"/>
            </a:rPr>
            <a:t> from the cyclone's central axis, the particle is therefore subjected to centrifugal, drag and buoyant forces. The centrifugal component is given by:</a:t>
          </a:r>
        </a:p>
        <a:p>
          <a:r>
            <a:rPr lang="en-US" sz="1100">
              <a:solidFill>
                <a:schemeClr val="dk1"/>
              </a:solidFill>
              <a:latin typeface="+mn-lt"/>
              <a:ea typeface="+mn-ea"/>
              <a:cs typeface="+mn-cs"/>
            </a:rPr>
            <a:t>The buoyant force component is obtained by the difference between the particle and fluid densities, </a:t>
          </a:r>
          <a:r>
            <a:rPr lang="el-GR" sz="1100">
              <a:solidFill>
                <a:schemeClr val="dk1"/>
              </a:solidFill>
              <a:latin typeface="+mn-lt"/>
              <a:ea typeface="+mn-ea"/>
              <a:cs typeface="+mn-cs"/>
            </a:rPr>
            <a:t>ρ</a:t>
          </a:r>
          <a:r>
            <a:rPr lang="en-US" sz="1100" i="1" baseline="-25000">
              <a:solidFill>
                <a:schemeClr val="dk1"/>
              </a:solidFill>
              <a:latin typeface="+mn-lt"/>
              <a:ea typeface="+mn-ea"/>
              <a:cs typeface="+mn-cs"/>
            </a:rPr>
            <a:t>p</a:t>
          </a:r>
          <a:r>
            <a:rPr lang="en-US" sz="1100">
              <a:solidFill>
                <a:schemeClr val="dk1"/>
              </a:solidFill>
              <a:latin typeface="+mn-lt"/>
              <a:ea typeface="+mn-ea"/>
              <a:cs typeface="+mn-cs"/>
            </a:rPr>
            <a:t> and </a:t>
          </a:r>
          <a:r>
            <a:rPr lang="el-GR" sz="1100">
              <a:solidFill>
                <a:schemeClr val="dk1"/>
              </a:solidFill>
              <a:latin typeface="+mn-lt"/>
              <a:ea typeface="+mn-ea"/>
              <a:cs typeface="+mn-cs"/>
            </a:rPr>
            <a:t>ρ</a:t>
          </a:r>
          <a:r>
            <a:rPr lang="en-US" sz="1100" i="1" baseline="-25000">
              <a:solidFill>
                <a:schemeClr val="dk1"/>
              </a:solidFill>
              <a:latin typeface="+mn-lt"/>
              <a:ea typeface="+mn-ea"/>
              <a:cs typeface="+mn-cs"/>
            </a:rPr>
            <a:t>f</a:t>
          </a:r>
          <a:r>
            <a:rPr lang="en-US" sz="1100">
              <a:solidFill>
                <a:schemeClr val="dk1"/>
              </a:solidFill>
              <a:latin typeface="+mn-lt"/>
              <a:ea typeface="+mn-ea"/>
              <a:cs typeface="+mn-cs"/>
            </a:rPr>
            <a:t> respectively:</a:t>
          </a:r>
        </a:p>
        <a:p>
          <a:r>
            <a:rPr lang="en-US" sz="1100">
              <a:solidFill>
                <a:schemeClr val="dk1"/>
              </a:solidFill>
              <a:latin typeface="+mn-lt"/>
              <a:ea typeface="+mn-ea"/>
              <a:cs typeface="+mn-cs"/>
            </a:rPr>
            <a:t>The force balance can be created by summing the forces together</a:t>
          </a:r>
        </a:p>
        <a:p>
          <a:r>
            <a:rPr lang="en-US" sz="1100">
              <a:solidFill>
                <a:schemeClr val="dk1"/>
              </a:solidFill>
              <a:latin typeface="+mn-lt"/>
              <a:ea typeface="+mn-ea"/>
              <a:cs typeface="+mn-cs"/>
            </a:rPr>
            <a:t>This rate is controlled by the diameter of the particle's orbit around the central axis of the cyclone.                                     A particle in the cyclonic flow will move towards either the wall of the cyclone, or the central axis of the cyclone until the drag, buoyant and centrifugal forces are balanced.                                              Assuming that the system has reached steady state, the particles will assume a characteristic radius dependent upon the force balance.                                        Heavier, denser particles will assume a solid flow at some larger radius than light particles. The steady state balance assumes that for all particles, the forces are equated, hence:</a:t>
          </a:r>
        </a:p>
        <a:p>
          <a:r>
            <a:rPr lang="en-US" sz="1100" i="1">
              <a:solidFill>
                <a:schemeClr val="dk1"/>
              </a:solidFill>
              <a:latin typeface="+mn-lt"/>
              <a:ea typeface="+mn-ea"/>
              <a:cs typeface="+mn-cs"/>
            </a:rPr>
            <a:t>F</a:t>
          </a:r>
          <a:r>
            <a:rPr lang="en-US" sz="1100" i="1" baseline="-25000">
              <a:solidFill>
                <a:schemeClr val="dk1"/>
              </a:solidFill>
              <a:latin typeface="+mn-lt"/>
              <a:ea typeface="+mn-ea"/>
              <a:cs typeface="+mn-cs"/>
            </a:rPr>
            <a:t>d</a:t>
          </a:r>
          <a:r>
            <a:rPr lang="en-US" sz="1100">
              <a:solidFill>
                <a:schemeClr val="dk1"/>
              </a:solidFill>
              <a:latin typeface="+mn-lt"/>
              <a:ea typeface="+mn-ea"/>
              <a:cs typeface="+mn-cs"/>
            </a:rPr>
            <a:t> +   </a:t>
          </a:r>
          <a:r>
            <a:rPr lang="en-US" sz="1100" i="1">
              <a:solidFill>
                <a:schemeClr val="dk1"/>
              </a:solidFill>
              <a:latin typeface="+mn-lt"/>
              <a:ea typeface="+mn-ea"/>
              <a:cs typeface="+mn-cs"/>
            </a:rPr>
            <a:t>F</a:t>
          </a:r>
          <a:r>
            <a:rPr lang="en-US" sz="1100" i="1" baseline="-25000">
              <a:solidFill>
                <a:schemeClr val="dk1"/>
              </a:solidFill>
              <a:latin typeface="+mn-lt"/>
              <a:ea typeface="+mn-ea"/>
              <a:cs typeface="+mn-cs"/>
            </a:rPr>
            <a:t>c</a:t>
          </a:r>
          <a:r>
            <a:rPr lang="en-US" sz="1100">
              <a:solidFill>
                <a:schemeClr val="dk1"/>
              </a:solidFill>
              <a:latin typeface="+mn-lt"/>
              <a:ea typeface="+mn-ea"/>
              <a:cs typeface="+mn-cs"/>
            </a:rPr>
            <a:t> + </a:t>
          </a:r>
          <a:r>
            <a:rPr lang="en-US" sz="1100" i="1">
              <a:solidFill>
                <a:schemeClr val="dk1"/>
              </a:solidFill>
              <a:latin typeface="+mn-lt"/>
              <a:ea typeface="+mn-ea"/>
              <a:cs typeface="+mn-cs"/>
            </a:rPr>
            <a:t>F</a:t>
          </a:r>
          <a:r>
            <a:rPr lang="en-US" sz="1100" i="1" baseline="-25000">
              <a:solidFill>
                <a:schemeClr val="dk1"/>
              </a:solidFill>
              <a:latin typeface="+mn-lt"/>
              <a:ea typeface="+mn-ea"/>
              <a:cs typeface="+mn-cs"/>
            </a:rPr>
            <a:t>b</a:t>
          </a:r>
          <a:r>
            <a:rPr lang="en-US" sz="1100">
              <a:solidFill>
                <a:schemeClr val="dk1"/>
              </a:solidFill>
              <a:latin typeface="+mn-lt"/>
              <a:ea typeface="+mn-ea"/>
              <a:cs typeface="+mn-cs"/>
            </a:rPr>
            <a:t> = 0                                                      Which expands to:</a:t>
          </a:r>
        </a:p>
        <a:p>
          <a:r>
            <a:rPr lang="en-US" sz="1100">
              <a:solidFill>
                <a:schemeClr val="dk1"/>
              </a:solidFill>
              <a:latin typeface="+mn-lt"/>
              <a:ea typeface="+mn-ea"/>
              <a:cs typeface="+mn-cs"/>
            </a:rPr>
            <a:t>                                                                           </a:t>
          </a:r>
          <a:endParaRPr lang="en-US" sz="1100"/>
        </a:p>
      </xdr:txBody>
    </xdr:sp>
    <xdr:clientData/>
  </xdr:twoCellAnchor>
  <xdr:twoCellAnchor editAs="oneCell">
    <xdr:from>
      <xdr:col>4</xdr:col>
      <xdr:colOff>561975</xdr:colOff>
      <xdr:row>493</xdr:row>
      <xdr:rowOff>114300</xdr:rowOff>
    </xdr:from>
    <xdr:to>
      <xdr:col>9</xdr:col>
      <xdr:colOff>208429</xdr:colOff>
      <xdr:row>515</xdr:row>
      <xdr:rowOff>123825</xdr:rowOff>
    </xdr:to>
    <xdr:pic>
      <xdr:nvPicPr>
        <xdr:cNvPr id="95301" name="Picture 30" descr="DUST COLLECTOR-2.jpg"/>
        <xdr:cNvPicPr>
          <a:picLocks noChangeAspect="1"/>
        </xdr:cNvPicPr>
      </xdr:nvPicPr>
      <xdr:blipFill>
        <a:blip xmlns:r="http://schemas.openxmlformats.org/officeDocument/2006/relationships" r:embed="rId3" cstate="print"/>
        <a:srcRect/>
        <a:stretch>
          <a:fillRect/>
        </a:stretch>
      </xdr:blipFill>
      <xdr:spPr bwMode="auto">
        <a:xfrm>
          <a:off x="2943225" y="82257900"/>
          <a:ext cx="2886075" cy="4200525"/>
        </a:xfrm>
        <a:prstGeom prst="rect">
          <a:avLst/>
        </a:prstGeom>
        <a:noFill/>
        <a:ln w="9525">
          <a:noFill/>
          <a:miter lim="800000"/>
          <a:headEnd/>
          <a:tailEnd/>
        </a:ln>
      </xdr:spPr>
    </xdr:pic>
    <xdr:clientData/>
  </xdr:twoCellAnchor>
  <xdr:twoCellAnchor>
    <xdr:from>
      <xdr:col>1</xdr:col>
      <xdr:colOff>0</xdr:colOff>
      <xdr:row>484</xdr:row>
      <xdr:rowOff>1</xdr:rowOff>
    </xdr:from>
    <xdr:to>
      <xdr:col>7</xdr:col>
      <xdr:colOff>1028700</xdr:colOff>
      <xdr:row>490</xdr:row>
      <xdr:rowOff>180975</xdr:rowOff>
    </xdr:to>
    <xdr:sp macro="" textlink="">
      <xdr:nvSpPr>
        <xdr:cNvPr id="32" name="TextBox 31"/>
        <xdr:cNvSpPr txBox="1"/>
      </xdr:nvSpPr>
      <xdr:spPr>
        <a:xfrm>
          <a:off x="438150" y="80038576"/>
          <a:ext cx="4867275" cy="13239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a:r>
            <a:rPr lang="en-US" sz="1200" b="1">
              <a:latin typeface="Arial" pitchFamily="34" charset="0"/>
              <a:cs typeface="Arial" pitchFamily="34" charset="0"/>
            </a:rPr>
            <a:t>Gold Series® on Chemical Processing Applications </a:t>
          </a:r>
        </a:p>
        <a:p>
          <a:pPr algn="l"/>
          <a:r>
            <a:rPr lang="en-US" sz="1000" b="1">
              <a:latin typeface="Arial" pitchFamily="34" charset="0"/>
              <a:cs typeface="Arial" pitchFamily="34" charset="0"/>
            </a:rPr>
            <a:t>From ingestible powdered drugs to mouse poisons, the Gold Series works where other collectors fail.</a:t>
          </a:r>
        </a:p>
        <a:p>
          <a:pPr algn="l"/>
          <a:r>
            <a:rPr lang="en-US" sz="1000" b="1">
              <a:latin typeface="Arial" pitchFamily="34" charset="0"/>
              <a:cs typeface="Arial" pitchFamily="34" charset="0"/>
            </a:rPr>
            <a:t>Filter media selection is especially important for chemical processing, and each application will present specific concerns. Farr offers a variety of filter media choices. In addition, proper sizing and airflow calculations are crucial for a properly operating collection or recovery system.</a:t>
          </a:r>
        </a:p>
      </xdr:txBody>
    </xdr:sp>
    <xdr:clientData/>
  </xdr:twoCellAnchor>
  <xdr:twoCellAnchor>
    <xdr:from>
      <xdr:col>1</xdr:col>
      <xdr:colOff>1</xdr:colOff>
      <xdr:row>493</xdr:row>
      <xdr:rowOff>104774</xdr:rowOff>
    </xdr:from>
    <xdr:to>
      <xdr:col>4</xdr:col>
      <xdr:colOff>152400</xdr:colOff>
      <xdr:row>513</xdr:row>
      <xdr:rowOff>85725</xdr:rowOff>
    </xdr:to>
    <xdr:sp macro="" textlink="">
      <xdr:nvSpPr>
        <xdr:cNvPr id="33" name="TextBox 32"/>
        <xdr:cNvSpPr txBox="1"/>
      </xdr:nvSpPr>
      <xdr:spPr>
        <a:xfrm>
          <a:off x="438151" y="81857849"/>
          <a:ext cx="2095499" cy="37909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Dust With Successful Dust Control Systems."</a:t>
          </a:r>
        </a:p>
        <a:p>
          <a:r>
            <a:rPr lang="en-US" sz="1100" b="1">
              <a:solidFill>
                <a:schemeClr val="dk1"/>
              </a:solidFill>
              <a:latin typeface="+mn-lt"/>
              <a:ea typeface="+mn-ea"/>
              <a:cs typeface="+mn-cs"/>
            </a:rPr>
            <a:t>FARR Air Pollution Control</a:t>
          </a:r>
          <a:br>
            <a:rPr lang="en-US" sz="1100" b="1">
              <a:solidFill>
                <a:schemeClr val="dk1"/>
              </a:solidFill>
              <a:latin typeface="+mn-lt"/>
              <a:ea typeface="+mn-ea"/>
              <a:cs typeface="+mn-cs"/>
            </a:rPr>
          </a:br>
          <a:r>
            <a:rPr lang="en-US" sz="1100" b="1">
              <a:solidFill>
                <a:schemeClr val="dk1"/>
              </a:solidFill>
              <a:latin typeface="+mn-lt"/>
              <a:ea typeface="+mn-ea"/>
              <a:cs typeface="+mn-cs"/>
            </a:rPr>
            <a:t>3505 South Airport Road </a:t>
          </a:r>
          <a:br>
            <a:rPr lang="en-US" sz="1100" b="1">
              <a:solidFill>
                <a:schemeClr val="dk1"/>
              </a:solidFill>
              <a:latin typeface="+mn-lt"/>
              <a:ea typeface="+mn-ea"/>
              <a:cs typeface="+mn-cs"/>
            </a:rPr>
          </a:br>
          <a:r>
            <a:rPr lang="en-US" sz="1100" b="1">
              <a:solidFill>
                <a:schemeClr val="dk1"/>
              </a:solidFill>
              <a:latin typeface="+mn-lt"/>
              <a:ea typeface="+mn-ea"/>
              <a:cs typeface="+mn-cs"/>
            </a:rPr>
            <a:t>Jonesboro, AR 72401</a:t>
          </a:r>
          <a:br>
            <a:rPr lang="en-US" sz="1100" b="1">
              <a:solidFill>
                <a:schemeClr val="dk1"/>
              </a:solidFill>
              <a:latin typeface="+mn-lt"/>
              <a:ea typeface="+mn-ea"/>
              <a:cs typeface="+mn-cs"/>
            </a:rPr>
          </a:br>
          <a:r>
            <a:rPr lang="en-US" sz="1100" b="1">
              <a:solidFill>
                <a:schemeClr val="dk1"/>
              </a:solidFill>
              <a:latin typeface="+mn-lt"/>
              <a:ea typeface="+mn-ea"/>
              <a:cs typeface="+mn-cs"/>
            </a:rPr>
            <a:t/>
          </a:r>
          <a:br>
            <a:rPr lang="en-US" sz="1100" b="1">
              <a:solidFill>
                <a:schemeClr val="dk1"/>
              </a:solidFill>
              <a:latin typeface="+mn-lt"/>
              <a:ea typeface="+mn-ea"/>
              <a:cs typeface="+mn-cs"/>
            </a:rPr>
          </a:br>
          <a:r>
            <a:rPr lang="en-US" sz="1100" b="1">
              <a:solidFill>
                <a:schemeClr val="dk1"/>
              </a:solidFill>
              <a:latin typeface="+mn-lt"/>
              <a:ea typeface="+mn-ea"/>
              <a:cs typeface="+mn-cs"/>
            </a:rPr>
            <a:t>Phone: 870-933-8048 or </a:t>
          </a:r>
          <a:br>
            <a:rPr lang="en-US" sz="1100" b="1">
              <a:solidFill>
                <a:schemeClr val="dk1"/>
              </a:solidFill>
              <a:latin typeface="+mn-lt"/>
              <a:ea typeface="+mn-ea"/>
              <a:cs typeface="+mn-cs"/>
            </a:rPr>
          </a:br>
          <a:r>
            <a:rPr lang="en-US" sz="1100" b="1">
              <a:solidFill>
                <a:schemeClr val="dk1"/>
              </a:solidFill>
              <a:latin typeface="+mn-lt"/>
              <a:ea typeface="+mn-ea"/>
              <a:cs typeface="+mn-cs"/>
            </a:rPr>
            <a:t>Toll Free: 866-752-0702 </a:t>
          </a:r>
          <a:br>
            <a:rPr lang="en-US" sz="1100" b="1">
              <a:solidFill>
                <a:schemeClr val="dk1"/>
              </a:solidFill>
              <a:latin typeface="+mn-lt"/>
              <a:ea typeface="+mn-ea"/>
              <a:cs typeface="+mn-cs"/>
            </a:rPr>
          </a:br>
          <a:r>
            <a:rPr lang="en-US" sz="1100" b="1">
              <a:solidFill>
                <a:schemeClr val="dk1"/>
              </a:solidFill>
              <a:latin typeface="+mn-lt"/>
              <a:ea typeface="+mn-ea"/>
              <a:cs typeface="+mn-cs"/>
            </a:rPr>
            <a:t>Fax: 870-933-8381 </a:t>
          </a:r>
          <a:br>
            <a:rPr lang="en-US" sz="1100" b="1">
              <a:solidFill>
                <a:schemeClr val="dk1"/>
              </a:solidFill>
              <a:latin typeface="+mn-lt"/>
              <a:ea typeface="+mn-ea"/>
              <a:cs typeface="+mn-cs"/>
            </a:rPr>
          </a:br>
          <a:r>
            <a:rPr lang="en-US" sz="1100" b="1">
              <a:solidFill>
                <a:schemeClr val="dk1"/>
              </a:solidFill>
              <a:latin typeface="+mn-lt"/>
              <a:ea typeface="+mn-ea"/>
              <a:cs typeface="+mn-cs"/>
            </a:rPr>
            <a:t>Email: filterman@farrapc.com </a:t>
          </a:r>
          <a:r>
            <a:rPr lang="en-US" sz="1100" baseline="0" smtClean="0">
              <a:solidFill>
                <a:schemeClr val="dk1"/>
              </a:solidFill>
              <a:latin typeface="+mn-lt"/>
              <a:ea typeface="+mn-ea"/>
              <a:cs typeface="+mn-cs"/>
            </a:rPr>
            <a:t>Saving energy and increasing production efficiency</a:t>
          </a:r>
        </a:p>
        <a:p>
          <a:r>
            <a:rPr lang="en-US" sz="1100" baseline="0" smtClean="0">
              <a:solidFill>
                <a:schemeClr val="dk1"/>
              </a:solidFill>
              <a:latin typeface="+mn-lt"/>
              <a:ea typeface="+mn-ea"/>
              <a:cs typeface="+mn-cs"/>
            </a:rPr>
            <a:t>while controlling indoor air quality is a challenging</a:t>
          </a:r>
        </a:p>
        <a:p>
          <a:r>
            <a:rPr lang="en-US" sz="1100" baseline="0" smtClean="0">
              <a:solidFill>
                <a:schemeClr val="dk1"/>
              </a:solidFill>
              <a:latin typeface="+mn-lt"/>
              <a:ea typeface="+mn-ea"/>
              <a:cs typeface="+mn-cs"/>
            </a:rPr>
            <a:t>aspect of plant management. Dust collectors– whether used for pollution control or product</a:t>
          </a:r>
        </a:p>
        <a:p>
          <a:r>
            <a:rPr lang="en-US" sz="1100" baseline="0" smtClean="0">
              <a:solidFill>
                <a:schemeClr val="dk1"/>
              </a:solidFill>
              <a:latin typeface="+mn-lt"/>
              <a:ea typeface="+mn-ea"/>
              <a:cs typeface="+mn-cs"/>
            </a:rPr>
            <a:t>recovery–can impact all these areas. Farr APC can help solve your dust problems.         </a:t>
          </a:r>
          <a:endParaRPr lang="en-US" sz="1100"/>
        </a:p>
      </xdr:txBody>
    </xdr:sp>
    <xdr:clientData/>
  </xdr:twoCellAnchor>
  <xdr:twoCellAnchor editAs="oneCell">
    <xdr:from>
      <xdr:col>1</xdr:col>
      <xdr:colOff>247650</xdr:colOff>
      <xdr:row>539</xdr:row>
      <xdr:rowOff>9525</xdr:rowOff>
    </xdr:from>
    <xdr:to>
      <xdr:col>7</xdr:col>
      <xdr:colOff>455519</xdr:colOff>
      <xdr:row>554</xdr:row>
      <xdr:rowOff>28575</xdr:rowOff>
    </xdr:to>
    <xdr:pic>
      <xdr:nvPicPr>
        <xdr:cNvPr id="95304" name="Picture 33" descr="DUST COLLECTOR-5.jpg"/>
        <xdr:cNvPicPr>
          <a:picLocks noChangeAspect="1"/>
        </xdr:cNvPicPr>
      </xdr:nvPicPr>
      <xdr:blipFill>
        <a:blip xmlns:r="http://schemas.openxmlformats.org/officeDocument/2006/relationships" r:embed="rId4" cstate="print"/>
        <a:srcRect/>
        <a:stretch>
          <a:fillRect/>
        </a:stretch>
      </xdr:blipFill>
      <xdr:spPr bwMode="auto">
        <a:xfrm>
          <a:off x="685800" y="90916125"/>
          <a:ext cx="4505325" cy="2876550"/>
        </a:xfrm>
        <a:prstGeom prst="rect">
          <a:avLst/>
        </a:prstGeom>
        <a:noFill/>
        <a:ln w="9525">
          <a:noFill/>
          <a:miter lim="800000"/>
          <a:headEnd/>
          <a:tailEnd/>
        </a:ln>
      </xdr:spPr>
    </xdr:pic>
    <xdr:clientData/>
  </xdr:twoCellAnchor>
  <xdr:twoCellAnchor editAs="oneCell">
    <xdr:from>
      <xdr:col>1</xdr:col>
      <xdr:colOff>304800</xdr:colOff>
      <xdr:row>572</xdr:row>
      <xdr:rowOff>76200</xdr:rowOff>
    </xdr:from>
    <xdr:to>
      <xdr:col>7</xdr:col>
      <xdr:colOff>398369</xdr:colOff>
      <xdr:row>596</xdr:row>
      <xdr:rowOff>76200</xdr:rowOff>
    </xdr:to>
    <xdr:pic>
      <xdr:nvPicPr>
        <xdr:cNvPr id="95305" name="Picture 34" descr="DUST COLLECTOR-4.jpg"/>
        <xdr:cNvPicPr>
          <a:picLocks noChangeAspect="1"/>
        </xdr:cNvPicPr>
      </xdr:nvPicPr>
      <xdr:blipFill>
        <a:blip xmlns:r="http://schemas.openxmlformats.org/officeDocument/2006/relationships" r:embed="rId5" cstate="print"/>
        <a:srcRect/>
        <a:stretch>
          <a:fillRect/>
        </a:stretch>
      </xdr:blipFill>
      <xdr:spPr bwMode="auto">
        <a:xfrm>
          <a:off x="742950" y="97269300"/>
          <a:ext cx="4391025" cy="4572000"/>
        </a:xfrm>
        <a:prstGeom prst="rect">
          <a:avLst/>
        </a:prstGeom>
        <a:noFill/>
        <a:ln w="9525">
          <a:noFill/>
          <a:miter lim="800000"/>
          <a:headEnd/>
          <a:tailEnd/>
        </a:ln>
      </xdr:spPr>
    </xdr:pic>
    <xdr:clientData/>
  </xdr:twoCellAnchor>
  <xdr:twoCellAnchor>
    <xdr:from>
      <xdr:col>3</xdr:col>
      <xdr:colOff>0</xdr:colOff>
      <xdr:row>554</xdr:row>
      <xdr:rowOff>133351</xdr:rowOff>
    </xdr:from>
    <xdr:to>
      <xdr:col>7</xdr:col>
      <xdr:colOff>0</xdr:colOff>
      <xdr:row>568</xdr:row>
      <xdr:rowOff>95251</xdr:rowOff>
    </xdr:to>
    <xdr:sp macro="" textlink="">
      <xdr:nvSpPr>
        <xdr:cNvPr id="36" name="TextBox 35"/>
        <xdr:cNvSpPr txBox="1"/>
      </xdr:nvSpPr>
      <xdr:spPr>
        <a:xfrm>
          <a:off x="1771650" y="93506926"/>
          <a:ext cx="2505075" cy="2628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aseline="0" smtClean="0">
              <a:solidFill>
                <a:schemeClr val="dk1"/>
              </a:solidFill>
              <a:latin typeface="+mn-lt"/>
              <a:ea typeface="+mn-ea"/>
              <a:cs typeface="+mn-cs"/>
            </a:rPr>
            <a:t>WOOD WORKING above:                     There are several unique features of the</a:t>
          </a:r>
        </a:p>
        <a:p>
          <a:r>
            <a:rPr lang="en-US" sz="1100" baseline="0" smtClean="0">
              <a:solidFill>
                <a:schemeClr val="dk1"/>
              </a:solidFill>
              <a:latin typeface="+mn-lt"/>
              <a:ea typeface="+mn-ea"/>
              <a:cs typeface="+mn-cs"/>
            </a:rPr>
            <a:t>Gold Series® that makes it work so well</a:t>
          </a:r>
        </a:p>
        <a:p>
          <a:r>
            <a:rPr lang="en-US" sz="1100" baseline="0" smtClean="0">
              <a:solidFill>
                <a:schemeClr val="dk1"/>
              </a:solidFill>
              <a:latin typeface="+mn-lt"/>
              <a:ea typeface="+mn-ea"/>
              <a:cs typeface="+mn-cs"/>
            </a:rPr>
            <a:t>on wood and paper applications.</a:t>
          </a:r>
        </a:p>
        <a:p>
          <a:r>
            <a:rPr lang="en-US" sz="1100" baseline="0" smtClean="0">
              <a:solidFill>
                <a:schemeClr val="dk1"/>
              </a:solidFill>
              <a:latin typeface="+mn-lt"/>
              <a:ea typeface="+mn-ea"/>
              <a:cs typeface="+mn-cs"/>
            </a:rPr>
            <a:t>• The vertical arrangement and wide</a:t>
          </a:r>
        </a:p>
        <a:p>
          <a:r>
            <a:rPr lang="en-US" sz="1100" baseline="0" smtClean="0">
              <a:solidFill>
                <a:schemeClr val="dk1"/>
              </a:solidFill>
              <a:latin typeface="+mn-lt"/>
              <a:ea typeface="+mn-ea"/>
              <a:cs typeface="+mn-cs"/>
            </a:rPr>
            <a:t>spacing between the cartridges keep</a:t>
          </a:r>
        </a:p>
        <a:p>
          <a:r>
            <a:rPr lang="en-US" sz="1100" baseline="0" smtClean="0">
              <a:solidFill>
                <a:schemeClr val="dk1"/>
              </a:solidFill>
              <a:latin typeface="+mn-lt"/>
              <a:ea typeface="+mn-ea"/>
              <a:cs typeface="+mn-cs"/>
            </a:rPr>
            <a:t>material from bridging between them</a:t>
          </a:r>
        </a:p>
        <a:p>
          <a:r>
            <a:rPr lang="en-US" sz="1100" baseline="0" smtClean="0">
              <a:solidFill>
                <a:schemeClr val="dk1"/>
              </a:solidFill>
              <a:latin typeface="+mn-lt"/>
              <a:ea typeface="+mn-ea"/>
              <a:cs typeface="+mn-cs"/>
            </a:rPr>
            <a:t>and plugging the collector.</a:t>
          </a:r>
        </a:p>
        <a:p>
          <a:r>
            <a:rPr lang="en-US" sz="1100" baseline="0" smtClean="0">
              <a:solidFill>
                <a:schemeClr val="dk1"/>
              </a:solidFill>
              <a:latin typeface="+mn-lt"/>
              <a:ea typeface="+mn-ea"/>
              <a:cs typeface="+mn-cs"/>
            </a:rPr>
            <a:t>• Cartridge overbags keep large shavings</a:t>
          </a:r>
        </a:p>
        <a:p>
          <a:r>
            <a:rPr lang="en-US" sz="1100" baseline="0" smtClean="0">
              <a:solidFill>
                <a:schemeClr val="dk1"/>
              </a:solidFill>
              <a:latin typeface="+mn-lt"/>
              <a:ea typeface="+mn-ea"/>
              <a:cs typeface="+mn-cs"/>
            </a:rPr>
            <a:t>out of the cartridge pleat while allowing</a:t>
          </a:r>
        </a:p>
        <a:p>
          <a:r>
            <a:rPr lang="en-US" sz="1100" baseline="0" smtClean="0">
              <a:solidFill>
                <a:schemeClr val="dk1"/>
              </a:solidFill>
              <a:latin typeface="+mn-lt"/>
              <a:ea typeface="+mn-ea"/>
              <a:cs typeface="+mn-cs"/>
            </a:rPr>
            <a:t>the finer material to pass through to be</a:t>
          </a:r>
        </a:p>
        <a:p>
          <a:r>
            <a:rPr lang="en-US" sz="1100" baseline="0" smtClean="0">
              <a:solidFill>
                <a:schemeClr val="dk1"/>
              </a:solidFill>
              <a:latin typeface="+mn-lt"/>
              <a:ea typeface="+mn-ea"/>
              <a:cs typeface="+mn-cs"/>
            </a:rPr>
            <a:t>captured by the filter media.</a:t>
          </a:r>
        </a:p>
        <a:p>
          <a:r>
            <a:rPr lang="en-US" sz="1100" baseline="0" smtClean="0">
              <a:solidFill>
                <a:schemeClr val="dk1"/>
              </a:solidFill>
              <a:latin typeface="+mn-lt"/>
              <a:ea typeface="+mn-ea"/>
              <a:cs typeface="+mn-cs"/>
            </a:rPr>
            <a:t>• One cartridge will replace more than</a:t>
          </a:r>
        </a:p>
        <a:p>
          <a:r>
            <a:rPr lang="en-US" sz="1100" baseline="0" smtClean="0">
              <a:solidFill>
                <a:schemeClr val="dk1"/>
              </a:solidFill>
              <a:latin typeface="+mn-lt"/>
              <a:ea typeface="+mn-ea"/>
              <a:cs typeface="+mn-cs"/>
            </a:rPr>
            <a:t>10 bags when compared to a baghouse.</a:t>
          </a:r>
          <a:endParaRPr lang="en-US" sz="1100"/>
        </a:p>
      </xdr:txBody>
    </xdr:sp>
    <xdr:clientData/>
  </xdr:twoCellAnchor>
  <xdr:twoCellAnchor>
    <xdr:from>
      <xdr:col>2</xdr:col>
      <xdr:colOff>628650</xdr:colOff>
      <xdr:row>597</xdr:row>
      <xdr:rowOff>152400</xdr:rowOff>
    </xdr:from>
    <xdr:to>
      <xdr:col>7</xdr:col>
      <xdr:colOff>238125</xdr:colOff>
      <xdr:row>607</xdr:row>
      <xdr:rowOff>47626</xdr:rowOff>
    </xdr:to>
    <xdr:sp macro="" textlink="">
      <xdr:nvSpPr>
        <xdr:cNvPr id="37" name="TextBox 36"/>
        <xdr:cNvSpPr txBox="1"/>
      </xdr:nvSpPr>
      <xdr:spPr>
        <a:xfrm>
          <a:off x="1524000" y="55206900"/>
          <a:ext cx="2943225" cy="15144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aseline="0" smtClean="0">
              <a:solidFill>
                <a:schemeClr val="dk1"/>
              </a:solidFill>
              <a:latin typeface="+mn-lt"/>
              <a:ea typeface="+mn-ea"/>
              <a:cs typeface="+mn-cs"/>
            </a:rPr>
            <a:t>PAPER SCRAP SYSTEMS above: </a:t>
          </a:r>
        </a:p>
        <a:p>
          <a:r>
            <a:rPr lang="en-US" sz="1100" baseline="0" smtClean="0">
              <a:solidFill>
                <a:schemeClr val="dk1"/>
              </a:solidFill>
              <a:latin typeface="+mn-lt"/>
              <a:ea typeface="+mn-ea"/>
              <a:cs typeface="+mn-cs"/>
            </a:rPr>
            <a:t>Farr APC has literally hundreds of installations</a:t>
          </a:r>
        </a:p>
        <a:p>
          <a:r>
            <a:rPr lang="en-US" sz="1100" baseline="0" smtClean="0">
              <a:solidFill>
                <a:schemeClr val="dk1"/>
              </a:solidFill>
              <a:latin typeface="+mn-lt"/>
              <a:ea typeface="+mn-ea"/>
              <a:cs typeface="+mn-cs"/>
            </a:rPr>
            <a:t>for paper trim and scrap handling applications.</a:t>
          </a:r>
        </a:p>
        <a:p>
          <a:r>
            <a:rPr lang="en-US" sz="1100" baseline="0" smtClean="0">
              <a:solidFill>
                <a:schemeClr val="dk1"/>
              </a:solidFill>
              <a:latin typeface="+mn-lt"/>
              <a:ea typeface="+mn-ea"/>
              <a:cs typeface="+mn-cs"/>
            </a:rPr>
            <a:t>The Gold Series® is customized to accommodate</a:t>
          </a:r>
        </a:p>
        <a:p>
          <a:r>
            <a:rPr lang="en-US" sz="1100" baseline="0" smtClean="0">
              <a:solidFill>
                <a:schemeClr val="dk1"/>
              </a:solidFill>
              <a:latin typeface="+mn-lt"/>
              <a:ea typeface="+mn-ea"/>
              <a:cs typeface="+mn-cs"/>
            </a:rPr>
            <a:t>the fibrous nature of the dust.                    Typically a cyclone or screen separator drops scrap into a baler, and the GS filters the exhaust air from the cyclone or separator.</a:t>
          </a:r>
          <a:endParaRPr lang="en-US" sz="1100"/>
        </a:p>
      </xdr:txBody>
    </xdr:sp>
    <xdr:clientData/>
  </xdr:twoCellAnchor>
  <xdr:twoCellAnchor>
    <xdr:from>
      <xdr:col>2</xdr:col>
      <xdr:colOff>257176</xdr:colOff>
      <xdr:row>517</xdr:row>
      <xdr:rowOff>104775</xdr:rowOff>
    </xdr:from>
    <xdr:to>
      <xdr:col>7</xdr:col>
      <xdr:colOff>295276</xdr:colOff>
      <xdr:row>538</xdr:row>
      <xdr:rowOff>66676</xdr:rowOff>
    </xdr:to>
    <xdr:sp macro="" textlink="">
      <xdr:nvSpPr>
        <xdr:cNvPr id="38" name="TextBox 37"/>
        <xdr:cNvSpPr txBox="1"/>
      </xdr:nvSpPr>
      <xdr:spPr>
        <a:xfrm>
          <a:off x="1152526" y="42205275"/>
          <a:ext cx="3371850" cy="33623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aseline="0">
              <a:solidFill>
                <a:schemeClr val="dk1"/>
              </a:solidFill>
              <a:latin typeface="+mn-lt"/>
              <a:ea typeface="+mn-ea"/>
              <a:cs typeface="+mn-cs"/>
            </a:rPr>
            <a:t>State-of-the-art manufacturing</a:t>
          </a:r>
          <a:endParaRPr lang="en-US"/>
        </a:p>
        <a:p>
          <a:r>
            <a:rPr lang="en-US" sz="1100" baseline="0">
              <a:solidFill>
                <a:schemeClr val="dk1"/>
              </a:solidFill>
              <a:latin typeface="+mn-lt"/>
              <a:ea typeface="+mn-ea"/>
              <a:cs typeface="+mn-cs"/>
            </a:rPr>
            <a:t>• State-of-the art testing facilities</a:t>
          </a:r>
          <a:endParaRPr lang="en-US"/>
        </a:p>
        <a:p>
          <a:r>
            <a:rPr lang="en-US" sz="1100" baseline="0">
              <a:solidFill>
                <a:schemeClr val="dk1"/>
              </a:solidFill>
              <a:latin typeface="+mn-lt"/>
              <a:ea typeface="+mn-ea"/>
              <a:cs typeface="+mn-cs"/>
            </a:rPr>
            <a:t>• Every piece of Farr APC equipment is</a:t>
          </a:r>
          <a:endParaRPr lang="en-US"/>
        </a:p>
        <a:p>
          <a:r>
            <a:rPr lang="en-US" sz="1100" baseline="0">
              <a:solidFill>
                <a:schemeClr val="dk1"/>
              </a:solidFill>
              <a:latin typeface="+mn-lt"/>
              <a:ea typeface="+mn-ea"/>
              <a:cs typeface="+mn-cs"/>
            </a:rPr>
            <a:t>manufactured at an ISO 9001 certified facility.</a:t>
          </a:r>
          <a:endParaRPr lang="en-US"/>
        </a:p>
        <a:p>
          <a:r>
            <a:rPr lang="en-US" sz="1100" baseline="0">
              <a:solidFill>
                <a:schemeClr val="dk1"/>
              </a:solidFill>
              <a:latin typeface="+mn-lt"/>
              <a:ea typeface="+mn-ea"/>
              <a:cs typeface="+mn-cs"/>
            </a:rPr>
            <a:t>• The most technologically advanced dust collection</a:t>
          </a:r>
          <a:endParaRPr lang="en-US"/>
        </a:p>
        <a:p>
          <a:r>
            <a:rPr lang="en-US" sz="1100" baseline="0">
              <a:solidFill>
                <a:schemeClr val="dk1"/>
              </a:solidFill>
              <a:latin typeface="+mn-lt"/>
              <a:ea typeface="+mn-ea"/>
              <a:cs typeface="+mn-cs"/>
            </a:rPr>
            <a:t>systems on the market.</a:t>
          </a:r>
          <a:endParaRPr lang="en-US"/>
        </a:p>
        <a:p>
          <a:r>
            <a:rPr lang="en-US" sz="1100" baseline="0">
              <a:solidFill>
                <a:schemeClr val="dk1"/>
              </a:solidFill>
              <a:latin typeface="+mn-lt"/>
              <a:ea typeface="+mn-ea"/>
              <a:cs typeface="+mn-cs"/>
            </a:rPr>
            <a:t>• Quality product from design to shipment.</a:t>
          </a:r>
          <a:endParaRPr lang="en-US"/>
        </a:p>
        <a:p>
          <a:r>
            <a:rPr lang="en-US" sz="1100" baseline="0">
              <a:solidFill>
                <a:schemeClr val="dk1"/>
              </a:solidFill>
              <a:latin typeface="+mn-lt"/>
              <a:ea typeface="+mn-ea"/>
              <a:cs typeface="+mn-cs"/>
            </a:rPr>
            <a:t>• Three locations:</a:t>
          </a:r>
          <a:endParaRPr lang="en-US"/>
        </a:p>
        <a:p>
          <a:r>
            <a:rPr lang="en-US" sz="1100" baseline="0">
              <a:solidFill>
                <a:schemeClr val="dk1"/>
              </a:solidFill>
              <a:latin typeface="+mn-lt"/>
              <a:ea typeface="+mn-ea"/>
              <a:cs typeface="+mn-cs"/>
            </a:rPr>
            <a:t>Collectors can be built in Jonesboro, Arkansas, USA;</a:t>
          </a:r>
          <a:endParaRPr lang="en-US"/>
        </a:p>
        <a:p>
          <a:r>
            <a:rPr lang="en-US" sz="1100" baseline="0">
              <a:solidFill>
                <a:schemeClr val="dk1"/>
              </a:solidFill>
              <a:latin typeface="+mn-lt"/>
              <a:ea typeface="+mn-ea"/>
              <a:cs typeface="+mn-cs"/>
            </a:rPr>
            <a:t>Manchester, England; or Malaysia.</a:t>
          </a:r>
          <a:endParaRPr lang="en-US"/>
        </a:p>
        <a:p>
          <a:r>
            <a:rPr lang="en-US" sz="1100" baseline="0">
              <a:solidFill>
                <a:schemeClr val="dk1"/>
              </a:solidFill>
              <a:latin typeface="+mn-lt"/>
              <a:ea typeface="+mn-ea"/>
              <a:cs typeface="+mn-cs"/>
            </a:rPr>
            <a:t>• Streamlined manufacturing through CNC production</a:t>
          </a:r>
          <a:endParaRPr lang="en-US"/>
        </a:p>
        <a:p>
          <a:r>
            <a:rPr lang="en-US" sz="1100" baseline="0">
              <a:solidFill>
                <a:schemeClr val="dk1"/>
              </a:solidFill>
              <a:latin typeface="+mn-lt"/>
              <a:ea typeface="+mn-ea"/>
              <a:cs typeface="+mn-cs"/>
            </a:rPr>
            <a:t>equipment and certified welders.</a:t>
          </a:r>
          <a:endParaRPr lang="en-US"/>
        </a:p>
        <a:p>
          <a:r>
            <a:rPr lang="en-US" sz="1100" baseline="0">
              <a:solidFill>
                <a:schemeClr val="dk1"/>
              </a:solidFill>
              <a:latin typeface="+mn-lt"/>
              <a:ea typeface="+mn-ea"/>
              <a:cs typeface="+mn-cs"/>
            </a:rPr>
            <a:t>• Guaranteed high quality dust collectors available</a:t>
          </a:r>
          <a:r>
            <a:rPr lang="en-US" sz="1100" i="1" baseline="0">
              <a:solidFill>
                <a:schemeClr val="dk1"/>
              </a:solidFill>
              <a:latin typeface="+mn-lt"/>
              <a:ea typeface="+mn-ea"/>
              <a:cs typeface="+mn-cs"/>
            </a:rPr>
            <a:t>…fast!</a:t>
          </a:r>
          <a:r>
            <a:rPr lang="en-US" sz="1100" baseline="0">
              <a:solidFill>
                <a:schemeClr val="dk1"/>
              </a:solidFill>
              <a:latin typeface="+mn-lt"/>
              <a:ea typeface="+mn-ea"/>
              <a:cs typeface="+mn-cs"/>
            </a:rPr>
            <a:t>     • Engineers extensively</a:t>
          </a:r>
          <a:endParaRPr lang="en-US"/>
        </a:p>
        <a:p>
          <a:r>
            <a:rPr lang="en-US" sz="1100" baseline="0">
              <a:solidFill>
                <a:schemeClr val="dk1"/>
              </a:solidFill>
              <a:latin typeface="+mn-lt"/>
              <a:ea typeface="+mn-ea"/>
              <a:cs typeface="+mn-cs"/>
            </a:rPr>
            <a:t>involved with indoor air</a:t>
          </a:r>
          <a:endParaRPr lang="en-US"/>
        </a:p>
        <a:p>
          <a:r>
            <a:rPr lang="en-US" sz="1100" baseline="0">
              <a:solidFill>
                <a:schemeClr val="dk1"/>
              </a:solidFill>
              <a:latin typeface="+mn-lt"/>
              <a:ea typeface="+mn-ea"/>
              <a:cs typeface="+mn-cs"/>
            </a:rPr>
            <a:t>quality requirements.</a:t>
          </a:r>
          <a:endParaRPr lang="en-US"/>
        </a:p>
        <a:p>
          <a:r>
            <a:rPr lang="en-US" sz="1100" baseline="0">
              <a:solidFill>
                <a:schemeClr val="dk1"/>
              </a:solidFill>
              <a:latin typeface="+mn-lt"/>
              <a:ea typeface="+mn-ea"/>
              <a:cs typeface="+mn-cs"/>
            </a:rPr>
            <a:t>• Fully-integrated manufacturing</a:t>
          </a:r>
          <a:endParaRPr lang="en-US"/>
        </a:p>
        <a:p>
          <a:r>
            <a:rPr lang="en-US" sz="1100" baseline="0">
              <a:solidFill>
                <a:schemeClr val="dk1"/>
              </a:solidFill>
              <a:latin typeface="+mn-lt"/>
              <a:ea typeface="+mn-ea"/>
              <a:cs typeface="+mn-cs"/>
            </a:rPr>
            <a:t>process–we make the dust</a:t>
          </a:r>
          <a:endParaRPr lang="en-US"/>
        </a:p>
        <a:p>
          <a:r>
            <a:rPr lang="en-US" sz="1100" baseline="0">
              <a:solidFill>
                <a:schemeClr val="dk1"/>
              </a:solidFill>
              <a:latin typeface="+mn-lt"/>
              <a:ea typeface="+mn-ea"/>
              <a:cs typeface="+mn-cs"/>
            </a:rPr>
            <a:t>collector and the filter</a:t>
          </a:r>
          <a:endParaRPr lang="en-US"/>
        </a:p>
        <a:p>
          <a:r>
            <a:rPr lang="en-US" sz="1100" baseline="0">
              <a:solidFill>
                <a:schemeClr val="dk1"/>
              </a:solidFill>
              <a:latin typeface="+mn-lt"/>
              <a:ea typeface="+mn-ea"/>
              <a:cs typeface="+mn-cs"/>
            </a:rPr>
            <a:t>cartridges in-house.     </a:t>
          </a:r>
          <a:endParaRPr lang="en-US" sz="1100">
            <a:solidFill>
              <a:schemeClr val="dk1"/>
            </a:solidFill>
            <a:latin typeface="+mn-lt"/>
            <a:ea typeface="+mn-ea"/>
            <a:cs typeface="+mn-cs"/>
          </a:endParaRPr>
        </a:p>
        <a:p>
          <a:endParaRPr lang="en-US" sz="1100"/>
        </a:p>
      </xdr:txBody>
    </xdr:sp>
    <xdr:clientData/>
  </xdr:twoCellAnchor>
  <xdr:twoCellAnchor>
    <xdr:from>
      <xdr:col>2</xdr:col>
      <xdr:colOff>0</xdr:colOff>
      <xdr:row>624</xdr:row>
      <xdr:rowOff>19050</xdr:rowOff>
    </xdr:from>
    <xdr:to>
      <xdr:col>7</xdr:col>
      <xdr:colOff>590550</xdr:colOff>
      <xdr:row>645</xdr:row>
      <xdr:rowOff>95249</xdr:rowOff>
    </xdr:to>
    <xdr:sp macro="" textlink="">
      <xdr:nvSpPr>
        <xdr:cNvPr id="39" name="TextBox 38"/>
        <xdr:cNvSpPr txBox="1"/>
      </xdr:nvSpPr>
      <xdr:spPr>
        <a:xfrm>
          <a:off x="1047750" y="106537125"/>
          <a:ext cx="3819525" cy="40766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b="1"/>
            <a:t>Multiple-cyclone separators</a:t>
          </a:r>
        </a:p>
        <a:p>
          <a:r>
            <a:rPr lang="en-US"/>
            <a:t>Also known as multiclones, consist of a number of small-diameter cyclones, operating in parallel and having a common gas inlet and outlet, as shown in the figure. Multi-clones operate on the same principle as cyclones--creating a main downward vortex and an ascending inner vortex.</a:t>
          </a:r>
        </a:p>
        <a:p>
          <a:r>
            <a:rPr lang="en-US"/>
            <a:t>Multiclones are more efficient than single cyclones because they are longer and smaller in diameter. The longer length provides longer residence time while the smaller diameter creates greater centrifugal force. These two factors result in better separation of dust particulates. The pressure drop of multiclone collectors is higher than that of single-cyclone separators.</a:t>
          </a:r>
        </a:p>
        <a:p>
          <a:pPr marL="0" marR="0" indent="0" defTabSz="914400" eaLnBrk="1" fontAlgn="auto" latinLnBrk="0" hangingPunct="1">
            <a:lnSpc>
              <a:spcPct val="100000"/>
            </a:lnSpc>
            <a:spcBef>
              <a:spcPts val="0"/>
            </a:spcBef>
            <a:spcAft>
              <a:spcPts val="0"/>
            </a:spcAft>
            <a:buClrTx/>
            <a:buSzTx/>
            <a:buFontTx/>
            <a:buNone/>
            <a:tabLst/>
            <a:defRPr/>
          </a:pPr>
          <a:r>
            <a:rPr lang="en-US"/>
            <a:t>Mr. Prabhudas R. Aghera</a:t>
          </a:r>
          <a:br>
            <a:rPr lang="en-US"/>
          </a:br>
          <a:r>
            <a:rPr lang="en-US" b="1"/>
            <a:t>Darshini Engineers, Ahmedabad</a:t>
          </a:r>
          <a:r>
            <a:rPr lang="en-US"/>
            <a:t/>
          </a:r>
          <a:br>
            <a:rPr lang="en-US"/>
          </a:br>
          <a:r>
            <a:rPr lang="en-US"/>
            <a:t>Plot No. 5227/A &amp; B, Near Ramol Cross Road, Phase 4, G. I. D. C. Vatva</a:t>
          </a:r>
          <a:br>
            <a:rPr lang="en-US"/>
          </a:br>
          <a:r>
            <a:rPr lang="en-US"/>
            <a:t>Ahmedabad - 382 445, Gujarat, India</a:t>
          </a:r>
          <a:br>
            <a:rPr lang="en-US"/>
          </a:br>
          <a:r>
            <a:rPr lang="en-US" b="1"/>
            <a:t>Phone: </a:t>
          </a:r>
          <a:r>
            <a:rPr lang="en-US"/>
            <a:t>+(91)-(79)-65436946 / 65456412</a:t>
          </a:r>
          <a:br>
            <a:rPr lang="en-US"/>
          </a:br>
          <a:r>
            <a:rPr lang="en-US" b="1"/>
            <a:t>Fax: </a:t>
          </a:r>
          <a:r>
            <a:rPr lang="en-US"/>
            <a:t>+(91)-(79)-25840556</a:t>
          </a:r>
          <a:br>
            <a:rPr lang="en-US"/>
          </a:br>
          <a:r>
            <a:rPr lang="en-US" b="1"/>
            <a:t>Email: praghera@yahoo.co.in </a:t>
          </a:r>
          <a:endParaRPr lang="en-US"/>
        </a:p>
        <a:p>
          <a:endParaRPr lang="en-US" sz="1100"/>
        </a:p>
      </xdr:txBody>
    </xdr:sp>
    <xdr:clientData/>
  </xdr:twoCellAnchor>
  <xdr:twoCellAnchor editAs="oneCell">
    <xdr:from>
      <xdr:col>1</xdr:col>
      <xdr:colOff>304800</xdr:colOff>
      <xdr:row>295</xdr:row>
      <xdr:rowOff>152400</xdr:rowOff>
    </xdr:from>
    <xdr:to>
      <xdr:col>6</xdr:col>
      <xdr:colOff>609600</xdr:colOff>
      <xdr:row>329</xdr:row>
      <xdr:rowOff>133350</xdr:rowOff>
    </xdr:to>
    <xdr:pic>
      <xdr:nvPicPr>
        <xdr:cNvPr id="95310" name="Picture 39" descr="CYCLONE-2.jpg"/>
        <xdr:cNvPicPr>
          <a:picLocks noChangeAspect="1"/>
        </xdr:cNvPicPr>
      </xdr:nvPicPr>
      <xdr:blipFill>
        <a:blip xmlns:r="http://schemas.openxmlformats.org/officeDocument/2006/relationships" r:embed="rId6" cstate="print"/>
        <a:srcRect/>
        <a:stretch>
          <a:fillRect/>
        </a:stretch>
      </xdr:blipFill>
      <xdr:spPr bwMode="auto">
        <a:xfrm>
          <a:off x="742950" y="48177450"/>
          <a:ext cx="3876675" cy="6457950"/>
        </a:xfrm>
        <a:prstGeom prst="rect">
          <a:avLst/>
        </a:prstGeom>
        <a:noFill/>
        <a:ln w="9525">
          <a:noFill/>
          <a:miter lim="800000"/>
          <a:headEnd/>
          <a:tailEnd/>
        </a:ln>
      </xdr:spPr>
    </xdr:pic>
    <xdr:clientData/>
  </xdr:twoCellAnchor>
  <xdr:twoCellAnchor editAs="oneCell">
    <xdr:from>
      <xdr:col>0</xdr:col>
      <xdr:colOff>285750</xdr:colOff>
      <xdr:row>176</xdr:row>
      <xdr:rowOff>85725</xdr:rowOff>
    </xdr:from>
    <xdr:to>
      <xdr:col>7</xdr:col>
      <xdr:colOff>550769</xdr:colOff>
      <xdr:row>200</xdr:row>
      <xdr:rowOff>128602</xdr:rowOff>
    </xdr:to>
    <xdr:pic>
      <xdr:nvPicPr>
        <xdr:cNvPr id="95311" name="Picture 19" descr="Donaldson-Torit  Cyclone-1.jpg"/>
        <xdr:cNvPicPr>
          <a:picLocks noChangeAspect="1"/>
        </xdr:cNvPicPr>
      </xdr:nvPicPr>
      <xdr:blipFill>
        <a:blip xmlns:r="http://schemas.openxmlformats.org/officeDocument/2006/relationships" r:embed="rId7" cstate="print"/>
        <a:srcRect/>
        <a:stretch>
          <a:fillRect/>
        </a:stretch>
      </xdr:blipFill>
      <xdr:spPr bwMode="auto">
        <a:xfrm>
          <a:off x="285750" y="24660225"/>
          <a:ext cx="5000625" cy="4581525"/>
        </a:xfrm>
        <a:prstGeom prst="rect">
          <a:avLst/>
        </a:prstGeom>
        <a:noFill/>
        <a:ln w="9525">
          <a:noFill/>
          <a:miter lim="800000"/>
          <a:headEnd/>
          <a:tailEnd/>
        </a:ln>
      </xdr:spPr>
    </xdr:pic>
    <xdr:clientData/>
  </xdr:twoCellAnchor>
  <xdr:twoCellAnchor>
    <xdr:from>
      <xdr:col>1</xdr:col>
      <xdr:colOff>9525</xdr:colOff>
      <xdr:row>201</xdr:row>
      <xdr:rowOff>133350</xdr:rowOff>
    </xdr:from>
    <xdr:to>
      <xdr:col>8</xdr:col>
      <xdr:colOff>0</xdr:colOff>
      <xdr:row>212</xdr:row>
      <xdr:rowOff>38100</xdr:rowOff>
    </xdr:to>
    <xdr:sp macro="" textlink="">
      <xdr:nvSpPr>
        <xdr:cNvPr id="21" name="TextBox 20"/>
        <xdr:cNvSpPr txBox="1"/>
      </xdr:nvSpPr>
      <xdr:spPr>
        <a:xfrm>
          <a:off x="447675" y="39452550"/>
          <a:ext cx="4819650" cy="2000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aseline="0" smtClean="0">
              <a:solidFill>
                <a:schemeClr val="dk1"/>
              </a:solidFill>
              <a:latin typeface="+mn-lt"/>
              <a:ea typeface="+mn-ea"/>
              <a:cs typeface="+mn-cs"/>
            </a:rPr>
            <a:t>Mechanical separator using centrifugal force to remove large and high-volume dust from industrial applications.                                                                                    An economical solution to a wide range of dust collection problems.</a:t>
          </a:r>
        </a:p>
        <a:p>
          <a:r>
            <a:rPr lang="en-US" sz="1100" baseline="0" smtClean="0">
              <a:solidFill>
                <a:schemeClr val="dk1"/>
              </a:solidFill>
              <a:latin typeface="+mn-lt"/>
              <a:ea typeface="+mn-ea"/>
              <a:cs typeface="+mn-cs"/>
            </a:rPr>
            <a:t> Excellent for high dust load, high temperature, and product recovery applications.</a:t>
          </a:r>
        </a:p>
        <a:p>
          <a:r>
            <a:rPr lang="en-US" sz="1100" baseline="0" smtClean="0">
              <a:solidFill>
                <a:schemeClr val="dk1"/>
              </a:solidFill>
              <a:latin typeface="+mn-lt"/>
              <a:ea typeface="+mn-ea"/>
              <a:cs typeface="+mn-cs"/>
            </a:rPr>
            <a:t> Can be used alone, with optional filter bag assembly, or as a pre-cleaner.</a:t>
          </a:r>
        </a:p>
        <a:p>
          <a:r>
            <a:rPr lang="en-US" sz="1100" baseline="0" smtClean="0">
              <a:solidFill>
                <a:schemeClr val="dk1"/>
              </a:solidFill>
              <a:latin typeface="+mn-lt"/>
              <a:ea typeface="+mn-ea"/>
              <a:cs typeface="+mn-cs"/>
            </a:rPr>
            <a:t> Applications from 300 to 13,000 cfm.</a:t>
          </a:r>
        </a:p>
        <a:p>
          <a:r>
            <a:rPr lang="en-US" sz="1100" baseline="0" smtClean="0">
              <a:solidFill>
                <a:schemeClr val="dk1"/>
              </a:solidFill>
              <a:latin typeface="+mn-lt"/>
              <a:ea typeface="+mn-ea"/>
              <a:cs typeface="+mn-cs"/>
            </a:rPr>
            <a:t> Heavy-duty construction for long life and low maintenance.</a:t>
          </a:r>
        </a:p>
        <a:p>
          <a:r>
            <a:rPr lang="en-US" sz="1100" baseline="0" smtClean="0">
              <a:solidFill>
                <a:schemeClr val="dk1"/>
              </a:solidFill>
              <a:latin typeface="+mn-lt"/>
              <a:ea typeface="+mn-ea"/>
              <a:cs typeface="+mn-cs"/>
            </a:rPr>
            <a:t> Meets seismic zone 4 and 100 mph wind load ratings.</a:t>
          </a:r>
        </a:p>
        <a:p>
          <a:r>
            <a:rPr lang="en-US" sz="1100" baseline="0" smtClean="0">
              <a:solidFill>
                <a:schemeClr val="dk1"/>
              </a:solidFill>
              <a:latin typeface="+mn-lt"/>
              <a:ea typeface="+mn-ea"/>
              <a:cs typeface="+mn-cs"/>
            </a:rPr>
            <a:t> Removable cone section for easy replacement.</a:t>
          </a:r>
        </a:p>
        <a:p>
          <a:r>
            <a:rPr lang="en-US" sz="1100" baseline="0" smtClean="0">
              <a:solidFill>
                <a:schemeClr val="dk1"/>
              </a:solidFill>
              <a:latin typeface="+mn-lt"/>
              <a:ea typeface="+mn-ea"/>
              <a:cs typeface="+mn-cs"/>
            </a:rPr>
            <a:t>     </a:t>
          </a:r>
          <a:endParaRPr lang="en-US" sz="1100"/>
        </a:p>
      </xdr:txBody>
    </xdr:sp>
    <xdr:clientData/>
  </xdr:twoCellAnchor>
  <xdr:twoCellAnchor editAs="oneCell">
    <xdr:from>
      <xdr:col>0</xdr:col>
      <xdr:colOff>409575</xdr:colOff>
      <xdr:row>214</xdr:row>
      <xdr:rowOff>38100</xdr:rowOff>
    </xdr:from>
    <xdr:to>
      <xdr:col>7</xdr:col>
      <xdr:colOff>493619</xdr:colOff>
      <xdr:row>231</xdr:row>
      <xdr:rowOff>171450</xdr:rowOff>
    </xdr:to>
    <xdr:pic>
      <xdr:nvPicPr>
        <xdr:cNvPr id="95313" name="Picture 21" descr="Donaldson-Torit  Cyclone-3.jpg"/>
        <xdr:cNvPicPr>
          <a:picLocks noChangeAspect="1"/>
        </xdr:cNvPicPr>
      </xdr:nvPicPr>
      <xdr:blipFill>
        <a:blip xmlns:r="http://schemas.openxmlformats.org/officeDocument/2006/relationships" r:embed="rId8" cstate="print"/>
        <a:srcRect/>
        <a:stretch>
          <a:fillRect/>
        </a:stretch>
      </xdr:blipFill>
      <xdr:spPr bwMode="auto">
        <a:xfrm>
          <a:off x="409575" y="32042100"/>
          <a:ext cx="4819650" cy="3371850"/>
        </a:xfrm>
        <a:prstGeom prst="rect">
          <a:avLst/>
        </a:prstGeom>
        <a:noFill/>
        <a:ln w="9525">
          <a:noFill/>
          <a:miter lim="800000"/>
          <a:headEnd/>
          <a:tailEnd/>
        </a:ln>
      </xdr:spPr>
    </xdr:pic>
    <xdr:clientData/>
  </xdr:twoCellAnchor>
  <xdr:twoCellAnchor>
    <xdr:from>
      <xdr:col>1</xdr:col>
      <xdr:colOff>0</xdr:colOff>
      <xdr:row>234</xdr:row>
      <xdr:rowOff>123825</xdr:rowOff>
    </xdr:from>
    <xdr:to>
      <xdr:col>7</xdr:col>
      <xdr:colOff>600075</xdr:colOff>
      <xdr:row>243</xdr:row>
      <xdr:rowOff>114300</xdr:rowOff>
    </xdr:to>
    <xdr:sp macro="" textlink="">
      <xdr:nvSpPr>
        <xdr:cNvPr id="41" name="TextBox 40"/>
        <xdr:cNvSpPr txBox="1"/>
      </xdr:nvSpPr>
      <xdr:spPr>
        <a:xfrm>
          <a:off x="609600" y="13496925"/>
          <a:ext cx="4371975" cy="1704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200" b="1" baseline="0" smtClean="0">
              <a:solidFill>
                <a:schemeClr val="dk1"/>
              </a:solidFill>
              <a:latin typeface="Arial" pitchFamily="34" charset="0"/>
              <a:ea typeface="+mn-ea"/>
              <a:cs typeface="Arial" pitchFamily="34" charset="0"/>
            </a:rPr>
            <a:t>Fractional Efficiency</a:t>
          </a:r>
        </a:p>
        <a:p>
          <a:r>
            <a:rPr lang="en-US" sz="1000" baseline="0" smtClean="0">
              <a:solidFill>
                <a:schemeClr val="dk1"/>
              </a:solidFill>
              <a:latin typeface="Arial" pitchFamily="34" charset="0"/>
              <a:ea typeface="+mn-ea"/>
              <a:cs typeface="Arial" pitchFamily="34" charset="0"/>
            </a:rPr>
            <a:t>Mechanical separator using centrifugal force to remove large and high-volume dust from industrial applications.</a:t>
          </a:r>
        </a:p>
        <a:p>
          <a:r>
            <a:rPr lang="en-US" sz="1000" baseline="0" smtClean="0">
              <a:solidFill>
                <a:schemeClr val="dk1"/>
              </a:solidFill>
              <a:latin typeface="Arial" pitchFamily="34" charset="0"/>
              <a:ea typeface="+mn-ea"/>
              <a:cs typeface="Arial" pitchFamily="34" charset="0"/>
            </a:rPr>
            <a:t>Fractional efficiency is the ratio of particles collected to particles entering the cyclone.                                                                                                                                This chart above shows the efficiency of a Cyclone collector with and without an optional filter bag assembly under clean, partial-load, and full-load conditions. Actual efficiency may vary dependingon the application.                                        Dust concentration, airflow, particle shape, and density affect filtration efficiency.</a:t>
          </a:r>
          <a:endParaRPr lang="en-US" sz="1000">
            <a:latin typeface="Arial" pitchFamily="34" charset="0"/>
            <a:cs typeface="Arial" pitchFamily="34" charset="0"/>
          </a:endParaRPr>
        </a:p>
      </xdr:txBody>
    </xdr:sp>
    <xdr:clientData/>
  </xdr:twoCellAnchor>
  <xdr:twoCellAnchor editAs="oneCell">
    <xdr:from>
      <xdr:col>1</xdr:col>
      <xdr:colOff>600075</xdr:colOff>
      <xdr:row>245</xdr:row>
      <xdr:rowOff>123825</xdr:rowOff>
    </xdr:from>
    <xdr:to>
      <xdr:col>6</xdr:col>
      <xdr:colOff>85725</xdr:colOff>
      <xdr:row>267</xdr:row>
      <xdr:rowOff>19050</xdr:rowOff>
    </xdr:to>
    <xdr:pic>
      <xdr:nvPicPr>
        <xdr:cNvPr id="95315" name="Picture 41" descr="Donaldson-Torit  Cyclone-2.jpg"/>
        <xdr:cNvPicPr>
          <a:picLocks noChangeAspect="1"/>
        </xdr:cNvPicPr>
      </xdr:nvPicPr>
      <xdr:blipFill>
        <a:blip xmlns:r="http://schemas.openxmlformats.org/officeDocument/2006/relationships" r:embed="rId9" cstate="print"/>
        <a:srcRect/>
        <a:stretch>
          <a:fillRect/>
        </a:stretch>
      </xdr:blipFill>
      <xdr:spPr bwMode="auto">
        <a:xfrm>
          <a:off x="1038225" y="38052375"/>
          <a:ext cx="3114675" cy="4086225"/>
        </a:xfrm>
        <a:prstGeom prst="rect">
          <a:avLst/>
        </a:prstGeom>
        <a:noFill/>
        <a:ln w="9525">
          <a:noFill/>
          <a:miter lim="800000"/>
          <a:headEnd/>
          <a:tailEnd/>
        </a:ln>
      </xdr:spPr>
    </xdr:pic>
    <xdr:clientData/>
  </xdr:twoCellAnchor>
  <xdr:twoCellAnchor editAs="oneCell">
    <xdr:from>
      <xdr:col>0</xdr:col>
      <xdr:colOff>95250</xdr:colOff>
      <xdr:row>279</xdr:row>
      <xdr:rowOff>85725</xdr:rowOff>
    </xdr:from>
    <xdr:to>
      <xdr:col>4</xdr:col>
      <xdr:colOff>161925</xdr:colOff>
      <xdr:row>292</xdr:row>
      <xdr:rowOff>133350</xdr:rowOff>
    </xdr:to>
    <xdr:pic>
      <xdr:nvPicPr>
        <xdr:cNvPr id="95316" name="Picture 42" descr="Donaldson-Torit  Cyclone-4.jpg"/>
        <xdr:cNvPicPr>
          <a:picLocks noChangeAspect="1"/>
        </xdr:cNvPicPr>
      </xdr:nvPicPr>
      <xdr:blipFill>
        <a:blip xmlns:r="http://schemas.openxmlformats.org/officeDocument/2006/relationships" r:embed="rId10" cstate="print"/>
        <a:srcRect/>
        <a:stretch>
          <a:fillRect/>
        </a:stretch>
      </xdr:blipFill>
      <xdr:spPr bwMode="auto">
        <a:xfrm>
          <a:off x="95250" y="54282975"/>
          <a:ext cx="2667000" cy="2524125"/>
        </a:xfrm>
        <a:prstGeom prst="rect">
          <a:avLst/>
        </a:prstGeom>
        <a:noFill/>
        <a:ln w="9525">
          <a:noFill/>
          <a:miter lim="800000"/>
          <a:headEnd/>
          <a:tailEnd/>
        </a:ln>
      </xdr:spPr>
    </xdr:pic>
    <xdr:clientData/>
  </xdr:twoCellAnchor>
  <xdr:twoCellAnchor editAs="oneCell">
    <xdr:from>
      <xdr:col>4</xdr:col>
      <xdr:colOff>257175</xdr:colOff>
      <xdr:row>279</xdr:row>
      <xdr:rowOff>85725</xdr:rowOff>
    </xdr:from>
    <xdr:to>
      <xdr:col>8</xdr:col>
      <xdr:colOff>207869</xdr:colOff>
      <xdr:row>292</xdr:row>
      <xdr:rowOff>152400</xdr:rowOff>
    </xdr:to>
    <xdr:pic>
      <xdr:nvPicPr>
        <xdr:cNvPr id="95317" name="Picture 43" descr="Donaldson-Torit  Cyclone-5.jpg"/>
        <xdr:cNvPicPr>
          <a:picLocks noChangeAspect="1"/>
        </xdr:cNvPicPr>
      </xdr:nvPicPr>
      <xdr:blipFill>
        <a:blip xmlns:r="http://schemas.openxmlformats.org/officeDocument/2006/relationships" r:embed="rId11" cstate="print"/>
        <a:srcRect/>
        <a:stretch>
          <a:fillRect/>
        </a:stretch>
      </xdr:blipFill>
      <xdr:spPr bwMode="auto">
        <a:xfrm>
          <a:off x="2857500" y="54282975"/>
          <a:ext cx="2665319" cy="2543175"/>
        </a:xfrm>
        <a:prstGeom prst="rect">
          <a:avLst/>
        </a:prstGeom>
        <a:noFill/>
        <a:ln w="9525">
          <a:noFill/>
          <a:miter lim="800000"/>
          <a:headEnd/>
          <a:tailEnd/>
        </a:ln>
      </xdr:spPr>
    </xdr:pic>
    <xdr:clientData/>
  </xdr:twoCellAnchor>
  <xdr:twoCellAnchor>
    <xdr:from>
      <xdr:col>2</xdr:col>
      <xdr:colOff>9525</xdr:colOff>
      <xdr:row>269</xdr:row>
      <xdr:rowOff>85725</xdr:rowOff>
    </xdr:from>
    <xdr:to>
      <xdr:col>5</xdr:col>
      <xdr:colOff>600075</xdr:colOff>
      <xdr:row>278</xdr:row>
      <xdr:rowOff>95251</xdr:rowOff>
    </xdr:to>
    <xdr:sp macro="" textlink="">
      <xdr:nvSpPr>
        <xdr:cNvPr id="45" name="TextBox 44"/>
        <xdr:cNvSpPr txBox="1"/>
      </xdr:nvSpPr>
      <xdr:spPr>
        <a:xfrm>
          <a:off x="990600" y="52377975"/>
          <a:ext cx="2962275" cy="17240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b="1"/>
            <a:t>Mineral </a:t>
          </a:r>
          <a:r>
            <a:rPr lang="en-US" sz="1100"/>
            <a:t>                           </a:t>
          </a:r>
          <a:r>
            <a:rPr lang="en-US" sz="1100" b="1" baseline="0">
              <a:solidFill>
                <a:schemeClr val="dk1"/>
              </a:solidFill>
              <a:latin typeface="+mn-lt"/>
              <a:ea typeface="+mn-ea"/>
              <a:cs typeface="+mn-cs"/>
            </a:rPr>
            <a:t>Food/Pharmaceutical</a:t>
          </a: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a:t>● Cement                         </a:t>
          </a:r>
          <a:r>
            <a:rPr lang="en-US" sz="1100" baseline="0">
              <a:solidFill>
                <a:schemeClr val="dk1"/>
              </a:solidFill>
              <a:latin typeface="+mn-lt"/>
              <a:ea typeface="+mn-ea"/>
              <a:cs typeface="+mn-cs"/>
            </a:rPr>
            <a:t>● Spray Dryer</a:t>
          </a: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a:t>● Lime                               </a:t>
          </a:r>
          <a:r>
            <a:rPr lang="en-US" sz="1100" baseline="0">
              <a:solidFill>
                <a:schemeClr val="dk1"/>
              </a:solidFill>
              <a:latin typeface="+mn-lt"/>
              <a:ea typeface="+mn-ea"/>
              <a:cs typeface="+mn-cs"/>
            </a:rPr>
            <a:t>● Milling</a:t>
          </a: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a:t>● Gypsum                         </a:t>
          </a:r>
          <a:r>
            <a:rPr lang="en-US" sz="1100" baseline="0">
              <a:solidFill>
                <a:schemeClr val="dk1"/>
              </a:solidFill>
              <a:latin typeface="+mn-lt"/>
              <a:ea typeface="+mn-ea"/>
              <a:cs typeface="+mn-cs"/>
            </a:rPr>
            <a:t>● Grinding                                                                                                             </a:t>
          </a:r>
          <a:endParaRPr lang="en-US" sz="1100">
            <a:solidFill>
              <a:schemeClr val="dk1"/>
            </a:solidFill>
            <a:latin typeface="+mn-lt"/>
            <a:ea typeface="+mn-ea"/>
            <a:cs typeface="+mn-cs"/>
          </a:endParaRPr>
        </a:p>
        <a:p>
          <a:r>
            <a:rPr lang="en-US" sz="1100" b="1" baseline="0" smtClean="0">
              <a:solidFill>
                <a:schemeClr val="dk1"/>
              </a:solidFill>
              <a:latin typeface="+mn-lt"/>
              <a:ea typeface="+mn-ea"/>
              <a:cs typeface="+mn-cs"/>
            </a:rPr>
            <a:t>                                                                                     Chemical                          Energy                      </a:t>
          </a:r>
        </a:p>
        <a:p>
          <a:r>
            <a:rPr lang="en-US" sz="1100" baseline="0" smtClean="0">
              <a:solidFill>
                <a:schemeClr val="dk1"/>
              </a:solidFill>
              <a:latin typeface="+mn-lt"/>
              <a:ea typeface="+mn-ea"/>
              <a:cs typeface="+mn-cs"/>
            </a:rPr>
            <a:t>● Carbon Black               ● Boilers</a:t>
          </a:r>
        </a:p>
        <a:p>
          <a:r>
            <a:rPr lang="en-US" sz="1100" baseline="0" smtClean="0">
              <a:solidFill>
                <a:schemeClr val="dk1"/>
              </a:solidFill>
              <a:latin typeface="+mn-lt"/>
              <a:ea typeface="+mn-ea"/>
              <a:cs typeface="+mn-cs"/>
            </a:rPr>
            <a:t>● TiO2                              ● Incinerators</a:t>
          </a:r>
        </a:p>
        <a:p>
          <a:r>
            <a:rPr lang="en-US" sz="1100" baseline="0" smtClean="0">
              <a:solidFill>
                <a:schemeClr val="dk1"/>
              </a:solidFill>
              <a:latin typeface="+mn-lt"/>
              <a:ea typeface="+mn-ea"/>
              <a:cs typeface="+mn-cs"/>
            </a:rPr>
            <a:t>● Pigments                                                                </a:t>
          </a:r>
          <a:endParaRPr lang="en-US" sz="1100" b="1" baseline="0" smtClean="0">
            <a:solidFill>
              <a:schemeClr val="dk1"/>
            </a:solidFill>
            <a:latin typeface="+mn-lt"/>
            <a:ea typeface="+mn-ea"/>
            <a:cs typeface="+mn-cs"/>
          </a:endParaRPr>
        </a:p>
      </xdr:txBody>
    </xdr:sp>
    <xdr:clientData/>
  </xdr:twoCellAnchor>
  <xdr:twoCellAnchor editAs="oneCell">
    <xdr:from>
      <xdr:col>3</xdr:col>
      <xdr:colOff>66675</xdr:colOff>
      <xdr:row>609</xdr:row>
      <xdr:rowOff>180975</xdr:rowOff>
    </xdr:from>
    <xdr:to>
      <xdr:col>5</xdr:col>
      <xdr:colOff>685800</xdr:colOff>
      <xdr:row>621</xdr:row>
      <xdr:rowOff>123825</xdr:rowOff>
    </xdr:to>
    <xdr:pic>
      <xdr:nvPicPr>
        <xdr:cNvPr id="95319" name="Picture 27" descr="MULTICLONE-1.jpg"/>
        <xdr:cNvPicPr>
          <a:picLocks noChangeAspect="1"/>
        </xdr:cNvPicPr>
      </xdr:nvPicPr>
      <xdr:blipFill>
        <a:blip xmlns:r="http://schemas.openxmlformats.org/officeDocument/2006/relationships" r:embed="rId12" cstate="print"/>
        <a:srcRect/>
        <a:stretch>
          <a:fillRect/>
        </a:stretch>
      </xdr:blipFill>
      <xdr:spPr bwMode="auto">
        <a:xfrm>
          <a:off x="1838325" y="104232075"/>
          <a:ext cx="2209800" cy="2228850"/>
        </a:xfrm>
        <a:prstGeom prst="rect">
          <a:avLst/>
        </a:prstGeom>
        <a:noFill/>
        <a:ln w="9525">
          <a:noFill/>
          <a:miter lim="800000"/>
          <a:headEnd/>
          <a:tailEnd/>
        </a:ln>
      </xdr:spPr>
    </xdr:pic>
    <xdr:clientData/>
  </xdr:twoCellAnchor>
  <xdr:twoCellAnchor>
    <xdr:from>
      <xdr:col>1</xdr:col>
      <xdr:colOff>9525</xdr:colOff>
      <xdr:row>10</xdr:row>
      <xdr:rowOff>114300</xdr:rowOff>
    </xdr:from>
    <xdr:to>
      <xdr:col>7</xdr:col>
      <xdr:colOff>676276</xdr:colOff>
      <xdr:row>18</xdr:row>
      <xdr:rowOff>57150</xdr:rowOff>
    </xdr:to>
    <xdr:sp macro="" textlink="">
      <xdr:nvSpPr>
        <xdr:cNvPr id="31" name="TextBox 30"/>
        <xdr:cNvSpPr txBox="1"/>
      </xdr:nvSpPr>
      <xdr:spPr>
        <a:xfrm>
          <a:off x="6705600" y="2047875"/>
          <a:ext cx="4324351" cy="1476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400" b="1"/>
            <a:t>Cyclone Design Factors</a:t>
          </a:r>
          <a:r>
            <a:rPr lang="en-US" sz="1100"/>
            <a:t>                                                                                       (Ref-1:  Perry's  Chemical Engineering Handbook , 6th edition)                                         </a:t>
          </a:r>
          <a:r>
            <a:rPr lang="en-US" sz="1100" b="0"/>
            <a:t>(Ref-2:  </a:t>
          </a:r>
          <a:r>
            <a:rPr lang="en-US" sz="1100" b="0" baseline="0" smtClean="0">
              <a:solidFill>
                <a:schemeClr val="dk1"/>
              </a:solidFill>
              <a:latin typeface="+mn-lt"/>
              <a:ea typeface="+mn-ea"/>
              <a:cs typeface="+mn-cs"/>
            </a:rPr>
            <a:t>Effects of Cyclone Diameter on Performance of 1D3D Cyclones: Collection Efficiency .   Written for presentation at the 2006 ASABE Annual International Meeting Sponsored by: ASABE Oregon Convention Center, Portland, Oregon 9 - 12 July 2006)                                                                                                                               </a:t>
          </a:r>
          <a:r>
            <a:rPr lang="en-US" sz="1100" b="1">
              <a:solidFill>
                <a:schemeClr val="dk1"/>
              </a:solidFill>
              <a:latin typeface="+mn-lt"/>
              <a:ea typeface="+mn-ea"/>
              <a:cs typeface="+mn-cs"/>
            </a:rPr>
            <a:t>Cyclone diameter  is the dominating</a:t>
          </a:r>
          <a:r>
            <a:rPr lang="en-US" sz="1100" b="1" baseline="0">
              <a:solidFill>
                <a:schemeClr val="dk1"/>
              </a:solidFill>
              <a:latin typeface="+mn-lt"/>
              <a:ea typeface="+mn-ea"/>
              <a:cs typeface="+mn-cs"/>
            </a:rPr>
            <a:t> </a:t>
          </a:r>
          <a:r>
            <a:rPr lang="en-US" sz="1100" b="1"/>
            <a:t> efficiency control factor.</a:t>
          </a:r>
        </a:p>
      </xdr:txBody>
    </xdr:sp>
    <xdr:clientData/>
  </xdr:twoCellAnchor>
  <xdr:twoCellAnchor editAs="oneCell">
    <xdr:from>
      <xdr:col>2</xdr:col>
      <xdr:colOff>371475</xdr:colOff>
      <xdr:row>18</xdr:row>
      <xdr:rowOff>171450</xdr:rowOff>
    </xdr:from>
    <xdr:to>
      <xdr:col>6</xdr:col>
      <xdr:colOff>28575</xdr:colOff>
      <xdr:row>40</xdr:row>
      <xdr:rowOff>180975</xdr:rowOff>
    </xdr:to>
    <xdr:pic>
      <xdr:nvPicPr>
        <xdr:cNvPr id="95321" name="Picture 33" descr="CYCLONE-3D CAD.jpg"/>
        <xdr:cNvPicPr>
          <a:picLocks noChangeAspect="1"/>
        </xdr:cNvPicPr>
      </xdr:nvPicPr>
      <xdr:blipFill>
        <a:blip xmlns:r="http://schemas.openxmlformats.org/officeDocument/2006/relationships" r:embed="rId13" cstate="print"/>
        <a:srcRect/>
        <a:stretch>
          <a:fillRect/>
        </a:stretch>
      </xdr:blipFill>
      <xdr:spPr bwMode="auto">
        <a:xfrm>
          <a:off x="1419225" y="3629025"/>
          <a:ext cx="2686050" cy="4200525"/>
        </a:xfrm>
        <a:prstGeom prst="rect">
          <a:avLst/>
        </a:prstGeom>
        <a:noFill/>
        <a:ln w="9525">
          <a:noFill/>
          <a:miter lim="800000"/>
          <a:headEnd/>
          <a:tailEnd/>
        </a:ln>
      </xdr:spPr>
    </xdr:pic>
    <xdr:clientData/>
  </xdr:twoCellAnchor>
  <xdr:twoCellAnchor>
    <xdr:from>
      <xdr:col>1</xdr:col>
      <xdr:colOff>9526</xdr:colOff>
      <xdr:row>41</xdr:row>
      <xdr:rowOff>67236</xdr:rowOff>
    </xdr:from>
    <xdr:to>
      <xdr:col>8</xdr:col>
      <xdr:colOff>0</xdr:colOff>
      <xdr:row>53</xdr:row>
      <xdr:rowOff>104775</xdr:rowOff>
    </xdr:to>
    <xdr:sp macro="" textlink="">
      <xdr:nvSpPr>
        <xdr:cNvPr id="35" name="TextBox 34"/>
        <xdr:cNvSpPr txBox="1"/>
      </xdr:nvSpPr>
      <xdr:spPr>
        <a:xfrm>
          <a:off x="447676" y="7963461"/>
          <a:ext cx="4867274" cy="2323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400" b="1" baseline="0">
              <a:solidFill>
                <a:schemeClr val="dk1"/>
              </a:solidFill>
              <a:latin typeface="+mn-lt"/>
              <a:ea typeface="+mn-ea"/>
              <a:cs typeface="+mn-cs"/>
            </a:rPr>
            <a:t>Texas A&amp;M Cyclone Design (TCD)                                                   </a:t>
          </a:r>
          <a:r>
            <a:rPr lang="en-US" sz="1100" baseline="0" smtClean="0">
              <a:solidFill>
                <a:schemeClr val="dk1"/>
              </a:solidFill>
              <a:latin typeface="+mn-lt"/>
              <a:ea typeface="+mn-ea"/>
              <a:cs typeface="+mn-cs"/>
            </a:rPr>
            <a:t>The Texas A&amp;M Cyclone Design (TCD) method (Parnell, 1996) specifies cyclone dimensions based on the diameter (D) of the cyclone barrel as shown above.                                                                                                      The barrel diameter is selected so that the volumetric flow rate of air (determined by the application) through the inlet cross-section (D/2 × D/4) results in the TCD design inlet velocity (975 ± 120 m/min [3200 ± 400 fpm] for 1D3D cyclones [Parnell, 1996]).                                                                                                                  The Ds in the 1D3D designation refer to the diameter of the cyclone barrel, while the numbers preceding the Ds refer to the relative length of the barrel and cone sections, respectively.                                                                                                  Therefore, a 1D3D cyclone has a barrel length equal to the barrel diameter and a cone length equal to three times the barrel diameter.</a:t>
          </a:r>
          <a:endParaRPr lang="en-US" sz="1100"/>
        </a:p>
      </xdr:txBody>
    </xdr:sp>
    <xdr:clientData/>
  </xdr:twoCellAnchor>
  <xdr:twoCellAnchor editAs="oneCell">
    <xdr:from>
      <xdr:col>0</xdr:col>
      <xdr:colOff>114300</xdr:colOff>
      <xdr:row>57</xdr:row>
      <xdr:rowOff>47625</xdr:rowOff>
    </xdr:from>
    <xdr:to>
      <xdr:col>7</xdr:col>
      <xdr:colOff>398369</xdr:colOff>
      <xdr:row>75</xdr:row>
      <xdr:rowOff>161925</xdr:rowOff>
    </xdr:to>
    <xdr:pic>
      <xdr:nvPicPr>
        <xdr:cNvPr id="95324" name="Picture 33" descr="PARTICAL DISTRIBUTION.jpg"/>
        <xdr:cNvPicPr>
          <a:picLocks noChangeAspect="1"/>
        </xdr:cNvPicPr>
      </xdr:nvPicPr>
      <xdr:blipFill>
        <a:blip xmlns:r="http://schemas.openxmlformats.org/officeDocument/2006/relationships" r:embed="rId14" cstate="print"/>
        <a:srcRect/>
        <a:stretch>
          <a:fillRect/>
        </a:stretch>
      </xdr:blipFill>
      <xdr:spPr bwMode="auto">
        <a:xfrm>
          <a:off x="114300" y="10944225"/>
          <a:ext cx="5019675" cy="3543300"/>
        </a:xfrm>
        <a:prstGeom prst="rect">
          <a:avLst/>
        </a:prstGeom>
        <a:noFill/>
        <a:ln w="9525">
          <a:noFill/>
          <a:miter lim="800000"/>
          <a:headEnd/>
          <a:tailEnd/>
        </a:ln>
      </xdr:spPr>
    </xdr:pic>
    <xdr:clientData/>
  </xdr:twoCellAnchor>
  <xdr:twoCellAnchor editAs="oneCell">
    <xdr:from>
      <xdr:col>2</xdr:col>
      <xdr:colOff>280146</xdr:colOff>
      <xdr:row>458</xdr:row>
      <xdr:rowOff>22412</xdr:rowOff>
    </xdr:from>
    <xdr:to>
      <xdr:col>5</xdr:col>
      <xdr:colOff>103093</xdr:colOff>
      <xdr:row>461</xdr:row>
      <xdr:rowOff>174812</xdr:rowOff>
    </xdr:to>
    <xdr:pic>
      <xdr:nvPicPr>
        <xdr:cNvPr id="40" name="Picture 39" descr="CYCLONE-EQUATION-3.jpg"/>
        <xdr:cNvPicPr>
          <a:picLocks noChangeAspect="1"/>
        </xdr:cNvPicPr>
      </xdr:nvPicPr>
      <xdr:blipFill>
        <a:blip xmlns:r="http://schemas.openxmlformats.org/officeDocument/2006/relationships" r:embed="rId15" cstate="print"/>
        <a:stretch>
          <a:fillRect/>
        </a:stretch>
      </xdr:blipFill>
      <xdr:spPr>
        <a:xfrm>
          <a:off x="1322293" y="78564441"/>
          <a:ext cx="2133600" cy="723900"/>
        </a:xfrm>
        <a:prstGeom prst="rect">
          <a:avLst/>
        </a:prstGeom>
      </xdr:spPr>
    </xdr:pic>
    <xdr:clientData/>
  </xdr:twoCellAnchor>
  <xdr:twoCellAnchor>
    <xdr:from>
      <xdr:col>0</xdr:col>
      <xdr:colOff>347382</xdr:colOff>
      <xdr:row>474</xdr:row>
      <xdr:rowOff>22414</xdr:rowOff>
    </xdr:from>
    <xdr:to>
      <xdr:col>7</xdr:col>
      <xdr:colOff>952500</xdr:colOff>
      <xdr:row>477</xdr:row>
      <xdr:rowOff>123265</xdr:rowOff>
    </xdr:to>
    <xdr:sp macro="" textlink="">
      <xdr:nvSpPr>
        <xdr:cNvPr id="42" name="TextBox 41"/>
        <xdr:cNvSpPr txBox="1"/>
      </xdr:nvSpPr>
      <xdr:spPr>
        <a:xfrm>
          <a:off x="347382" y="81612443"/>
          <a:ext cx="4863353" cy="6723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Subsequently, given a value for </a:t>
          </a:r>
          <a:r>
            <a:rPr lang="en-US" sz="1100" i="1">
              <a:solidFill>
                <a:schemeClr val="dk1"/>
              </a:solidFill>
              <a:latin typeface="+mn-lt"/>
              <a:ea typeface="+mn-ea"/>
              <a:cs typeface="+mn-cs"/>
            </a:rPr>
            <a:t>V</a:t>
          </a:r>
          <a:r>
            <a:rPr lang="en-US" sz="1100" i="1" baseline="-25000">
              <a:solidFill>
                <a:schemeClr val="dk1"/>
              </a:solidFill>
              <a:latin typeface="+mn-lt"/>
              <a:ea typeface="+mn-ea"/>
              <a:cs typeface="+mn-cs"/>
            </a:rPr>
            <a:t>t</a:t>
          </a:r>
          <a:r>
            <a:rPr lang="en-US" sz="1100">
              <a:solidFill>
                <a:schemeClr val="dk1"/>
              </a:solidFill>
              <a:latin typeface="+mn-lt"/>
              <a:ea typeface="+mn-ea"/>
              <a:cs typeface="+mn-cs"/>
            </a:rPr>
            <a:t>, possibly based upon the injection angle, and a cutoff radius, a characteristic particle filtering radius can be estimated, above which particles will be removed from the gas stream.</a:t>
          </a:r>
          <a:endParaRPr lang="en-US"/>
        </a:p>
        <a:p>
          <a:endParaRPr lang="en-US" sz="1100"/>
        </a:p>
      </xdr:txBody>
    </xdr:sp>
    <xdr:clientData/>
  </xdr:twoCellAnchor>
  <xdr:twoCellAnchor>
    <xdr:from>
      <xdr:col>0</xdr:col>
      <xdr:colOff>425825</xdr:colOff>
      <xdr:row>454</xdr:row>
      <xdr:rowOff>134470</xdr:rowOff>
    </xdr:from>
    <xdr:to>
      <xdr:col>7</xdr:col>
      <xdr:colOff>1086972</xdr:colOff>
      <xdr:row>458</xdr:row>
      <xdr:rowOff>11205</xdr:rowOff>
    </xdr:to>
    <xdr:sp macro="" textlink="">
      <xdr:nvSpPr>
        <xdr:cNvPr id="43" name="TextBox 42"/>
        <xdr:cNvSpPr txBox="1"/>
      </xdr:nvSpPr>
      <xdr:spPr>
        <a:xfrm>
          <a:off x="425825" y="77914499"/>
          <a:ext cx="4919382" cy="6387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This can be expressed by rearranging the above in terms of the particle radius. The particle radius as a function of cyclonic radius, fluid density and fluid tangential and rotational velocities can then be found to be:                                                        </a:t>
          </a:r>
          <a:endParaRPr lang="en-US" sz="1100"/>
        </a:p>
      </xdr:txBody>
    </xdr:sp>
    <xdr:clientData/>
  </xdr:twoCellAnchor>
  <xdr:twoCellAnchor>
    <xdr:from>
      <xdr:col>1</xdr:col>
      <xdr:colOff>11206</xdr:colOff>
      <xdr:row>462</xdr:row>
      <xdr:rowOff>22411</xdr:rowOff>
    </xdr:from>
    <xdr:to>
      <xdr:col>7</xdr:col>
      <xdr:colOff>437030</xdr:colOff>
      <xdr:row>464</xdr:row>
      <xdr:rowOff>134470</xdr:rowOff>
    </xdr:to>
    <xdr:sp macro="" textlink="">
      <xdr:nvSpPr>
        <xdr:cNvPr id="44" name="TextBox 43"/>
        <xdr:cNvSpPr txBox="1"/>
      </xdr:nvSpPr>
      <xdr:spPr>
        <a:xfrm>
          <a:off x="448235" y="79326440"/>
          <a:ext cx="4247030" cy="4930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latin typeface="+mn-lt"/>
              <a:ea typeface="+mn-ea"/>
              <a:cs typeface="+mn-cs"/>
            </a:rPr>
            <a:t>Experimentally it is found that the velocity component of rotational flow is proportional to </a:t>
          </a:r>
          <a:r>
            <a:rPr lang="en-US" sz="1100" i="1">
              <a:solidFill>
                <a:schemeClr val="dk1"/>
              </a:solidFill>
              <a:latin typeface="+mn-lt"/>
              <a:ea typeface="+mn-ea"/>
              <a:cs typeface="+mn-cs"/>
            </a:rPr>
            <a:t>r</a:t>
          </a:r>
          <a:r>
            <a:rPr lang="en-US" sz="1100" baseline="30000">
              <a:solidFill>
                <a:schemeClr val="dk1"/>
              </a:solidFill>
              <a:latin typeface="+mn-lt"/>
              <a:ea typeface="+mn-ea"/>
              <a:cs typeface="+mn-cs"/>
            </a:rPr>
            <a:t>2[1]</a:t>
          </a:r>
          <a:r>
            <a:rPr lang="en-US" sz="1100">
              <a:solidFill>
                <a:schemeClr val="dk1"/>
              </a:solidFill>
              <a:latin typeface="+mn-lt"/>
              <a:ea typeface="+mn-ea"/>
              <a:cs typeface="+mn-cs"/>
            </a:rPr>
            <a:t>, therefore:</a:t>
          </a:r>
        </a:p>
        <a:p>
          <a:endParaRPr lang="en-US" sz="1100"/>
        </a:p>
      </xdr:txBody>
    </xdr:sp>
    <xdr:clientData/>
  </xdr:twoCellAnchor>
  <xdr:twoCellAnchor editAs="oneCell">
    <xdr:from>
      <xdr:col>3</xdr:col>
      <xdr:colOff>235324</xdr:colOff>
      <xdr:row>465</xdr:row>
      <xdr:rowOff>0</xdr:rowOff>
    </xdr:from>
    <xdr:to>
      <xdr:col>4</xdr:col>
      <xdr:colOff>68356</xdr:colOff>
      <xdr:row>466</xdr:row>
      <xdr:rowOff>152400</xdr:rowOff>
    </xdr:to>
    <xdr:pic>
      <xdr:nvPicPr>
        <xdr:cNvPr id="46" name="Picture 45" descr="CYCLONE-EQUATION-4.jpg"/>
        <xdr:cNvPicPr>
          <a:picLocks noChangeAspect="1"/>
        </xdr:cNvPicPr>
      </xdr:nvPicPr>
      <xdr:blipFill>
        <a:blip xmlns:r="http://schemas.openxmlformats.org/officeDocument/2006/relationships" r:embed="rId16" cstate="print"/>
        <a:stretch>
          <a:fillRect/>
        </a:stretch>
      </xdr:blipFill>
      <xdr:spPr>
        <a:xfrm>
          <a:off x="2005853" y="79875529"/>
          <a:ext cx="723900" cy="342900"/>
        </a:xfrm>
        <a:prstGeom prst="rect">
          <a:avLst/>
        </a:prstGeom>
      </xdr:spPr>
    </xdr:pic>
    <xdr:clientData/>
  </xdr:twoCellAnchor>
  <xdr:twoCellAnchor editAs="oneCell">
    <xdr:from>
      <xdr:col>1</xdr:col>
      <xdr:colOff>459441</xdr:colOff>
      <xdr:row>450</xdr:row>
      <xdr:rowOff>78441</xdr:rowOff>
    </xdr:from>
    <xdr:to>
      <xdr:col>6</xdr:col>
      <xdr:colOff>205627</xdr:colOff>
      <xdr:row>454</xdr:row>
      <xdr:rowOff>30816</xdr:rowOff>
    </xdr:to>
    <xdr:pic>
      <xdr:nvPicPr>
        <xdr:cNvPr id="47" name="Picture 46" descr="CYCLONE-EQUATION-2.jpg"/>
        <xdr:cNvPicPr>
          <a:picLocks noChangeAspect="1"/>
        </xdr:cNvPicPr>
      </xdr:nvPicPr>
      <xdr:blipFill>
        <a:blip xmlns:r="http://schemas.openxmlformats.org/officeDocument/2006/relationships" r:embed="rId17" cstate="print"/>
        <a:stretch>
          <a:fillRect/>
        </a:stretch>
      </xdr:blipFill>
      <xdr:spPr>
        <a:xfrm>
          <a:off x="896470" y="77096470"/>
          <a:ext cx="3305175" cy="714375"/>
        </a:xfrm>
        <a:prstGeom prst="rect">
          <a:avLst/>
        </a:prstGeom>
      </xdr:spPr>
    </xdr:pic>
    <xdr:clientData/>
  </xdr:twoCellAnchor>
  <xdr:twoCellAnchor editAs="oneCell">
    <xdr:from>
      <xdr:col>2</xdr:col>
      <xdr:colOff>616324</xdr:colOff>
      <xdr:row>470</xdr:row>
      <xdr:rowOff>179295</xdr:rowOff>
    </xdr:from>
    <xdr:to>
      <xdr:col>4</xdr:col>
      <xdr:colOff>178174</xdr:colOff>
      <xdr:row>473</xdr:row>
      <xdr:rowOff>141195</xdr:rowOff>
    </xdr:to>
    <xdr:pic>
      <xdr:nvPicPr>
        <xdr:cNvPr id="48" name="Picture 47" descr="CYCLONE-EQUATION-5.jpg"/>
        <xdr:cNvPicPr>
          <a:picLocks noChangeAspect="1"/>
        </xdr:cNvPicPr>
      </xdr:nvPicPr>
      <xdr:blipFill>
        <a:blip xmlns:r="http://schemas.openxmlformats.org/officeDocument/2006/relationships" r:embed="rId18" cstate="print"/>
        <a:stretch>
          <a:fillRect/>
        </a:stretch>
      </xdr:blipFill>
      <xdr:spPr>
        <a:xfrm>
          <a:off x="1658471" y="81007324"/>
          <a:ext cx="1181100" cy="533400"/>
        </a:xfrm>
        <a:prstGeom prst="rect">
          <a:avLst/>
        </a:prstGeom>
      </xdr:spPr>
    </xdr:pic>
    <xdr:clientData/>
  </xdr:twoCellAnchor>
  <xdr:twoCellAnchor>
    <xdr:from>
      <xdr:col>0</xdr:col>
      <xdr:colOff>425824</xdr:colOff>
      <xdr:row>467</xdr:row>
      <xdr:rowOff>44824</xdr:rowOff>
    </xdr:from>
    <xdr:to>
      <xdr:col>7</xdr:col>
      <xdr:colOff>235325</xdr:colOff>
      <xdr:row>470</xdr:row>
      <xdr:rowOff>112060</xdr:rowOff>
    </xdr:to>
    <xdr:sp macro="" textlink="">
      <xdr:nvSpPr>
        <xdr:cNvPr id="49" name="TextBox 48"/>
        <xdr:cNvSpPr txBox="1"/>
      </xdr:nvSpPr>
      <xdr:spPr>
        <a:xfrm>
          <a:off x="425824" y="80301353"/>
          <a:ext cx="4067736" cy="6387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latin typeface="+mn-lt"/>
              <a:ea typeface="+mn-ea"/>
              <a:cs typeface="+mn-cs"/>
            </a:rPr>
            <a:t>This means that the established feed velocity controls the vortex rate inside the cyclone, and the velocity at an arbitrary radius is therefore:</a:t>
          </a:r>
        </a:p>
        <a:p>
          <a:endParaRPr lang="en-US" sz="1100"/>
        </a:p>
      </xdr:txBody>
    </xdr:sp>
    <xdr:clientData/>
  </xdr:twoCellAnchor>
  <xdr:twoCellAnchor>
    <xdr:from>
      <xdr:col>1</xdr:col>
      <xdr:colOff>0</xdr:colOff>
      <xdr:row>128</xdr:row>
      <xdr:rowOff>112059</xdr:rowOff>
    </xdr:from>
    <xdr:to>
      <xdr:col>7</xdr:col>
      <xdr:colOff>593912</xdr:colOff>
      <xdr:row>137</xdr:row>
      <xdr:rowOff>134470</xdr:rowOff>
    </xdr:to>
    <xdr:sp macro="" textlink="">
      <xdr:nvSpPr>
        <xdr:cNvPr id="50" name="TextBox 49"/>
        <xdr:cNvSpPr txBox="1"/>
      </xdr:nvSpPr>
      <xdr:spPr>
        <a:xfrm>
          <a:off x="6745941" y="24708971"/>
          <a:ext cx="4426324" cy="17369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chemeClr val="dk1"/>
              </a:solidFill>
              <a:latin typeface="Arial" pitchFamily="34" charset="0"/>
              <a:ea typeface="+mn-ea"/>
              <a:cs typeface="Arial" pitchFamily="34" charset="0"/>
            </a:rPr>
            <a:t>A 1D3D cyclone </a:t>
          </a:r>
          <a:r>
            <a:rPr lang="en-US" sz="1100" baseline="0">
              <a:solidFill>
                <a:schemeClr val="dk1"/>
              </a:solidFill>
              <a:latin typeface="Arial" pitchFamily="34" charset="0"/>
              <a:ea typeface="+mn-ea"/>
              <a:cs typeface="Arial" pitchFamily="34" charset="0"/>
            </a:rPr>
            <a:t>with barrel length equal to the barrel diameter and a cone length equal to three times the barrel diameter as described above provided the following results:</a:t>
          </a:r>
          <a:endParaRPr lang="en-US" sz="1100">
            <a:solidFill>
              <a:schemeClr val="dk1"/>
            </a:solidFill>
            <a:latin typeface="Arial" pitchFamily="34" charset="0"/>
            <a:ea typeface="+mn-ea"/>
            <a:cs typeface="Arial" pitchFamily="34" charset="0"/>
          </a:endParaRPr>
        </a:p>
        <a:p>
          <a:r>
            <a:rPr lang="en-US" sz="1100">
              <a:latin typeface="Arial" pitchFamily="34" charset="0"/>
              <a:cs typeface="Arial" pitchFamily="34" charset="0"/>
            </a:rPr>
            <a:t>                                                                                                            Cyclone inlet velocity: 2640 ft/min (804 m/s)                                             Cyclone pressure drop: 4 </a:t>
          </a:r>
          <a:r>
            <a:rPr lang="en-US" sz="1100" baseline="0">
              <a:latin typeface="Arial" pitchFamily="34" charset="0"/>
              <a:cs typeface="Arial" pitchFamily="34" charset="0"/>
            </a:rPr>
            <a:t> in H2O                                                                              Inlet dust concentration: 2 - 5 gr/ft^3  (4.6 -  11.5 g/m^3)                                Note: </a:t>
          </a:r>
          <a:r>
            <a:rPr lang="en-US" sz="1100" b="0">
              <a:solidFill>
                <a:schemeClr val="dk1"/>
              </a:solidFill>
              <a:latin typeface="Arial" pitchFamily="34" charset="0"/>
              <a:ea typeface="+mn-ea"/>
              <a:cs typeface="Arial" pitchFamily="34" charset="0"/>
            </a:rPr>
            <a:t>1 grain (</a:t>
          </a:r>
          <a:r>
            <a:rPr lang="en-US" sz="1100" b="0" i="1">
              <a:solidFill>
                <a:schemeClr val="dk1"/>
              </a:solidFill>
              <a:latin typeface="Arial" pitchFamily="34" charset="0"/>
              <a:ea typeface="+mn-ea"/>
              <a:cs typeface="Arial" pitchFamily="34" charset="0"/>
            </a:rPr>
            <a:t>gr</a:t>
          </a:r>
          <a:r>
            <a:rPr lang="en-US" sz="1100" b="0">
              <a:solidFill>
                <a:schemeClr val="dk1"/>
              </a:solidFill>
              <a:latin typeface="Arial" pitchFamily="34" charset="0"/>
              <a:ea typeface="+mn-ea"/>
              <a:cs typeface="Arial" pitchFamily="34" charset="0"/>
            </a:rPr>
            <a:t>). = 64.8 milligram; = 0.065 gram; = 0.35 ounce</a:t>
          </a:r>
          <a:r>
            <a:rPr lang="en-US" sz="1100" baseline="0">
              <a:latin typeface="Arial" pitchFamily="34" charset="0"/>
              <a:cs typeface="Arial" pitchFamily="34" charset="0"/>
            </a:rPr>
            <a:t>                           Specific gravity of dust: 3.0  (</a:t>
          </a:r>
          <a:r>
            <a:rPr lang="en-US" sz="1100">
              <a:latin typeface="Arial" pitchFamily="34" charset="0"/>
              <a:cs typeface="Arial" pitchFamily="34" charset="0"/>
            </a:rPr>
            <a:t>62.4 lb/ft^3)</a:t>
          </a:r>
          <a:r>
            <a:rPr lang="en-US" sz="1100" baseline="0">
              <a:latin typeface="Arial" pitchFamily="34" charset="0"/>
              <a:cs typeface="Arial" pitchFamily="34" charset="0"/>
            </a:rPr>
            <a:t>  (</a:t>
          </a:r>
          <a:r>
            <a:rPr lang="en-US" sz="1100">
              <a:latin typeface="Arial" pitchFamily="34" charset="0"/>
              <a:cs typeface="Arial" pitchFamily="34" charset="0"/>
            </a:rPr>
            <a:t>1 g/cm^3) </a:t>
          </a:r>
          <a:br>
            <a:rPr lang="en-US" sz="1100">
              <a:latin typeface="Arial" pitchFamily="34" charset="0"/>
              <a:cs typeface="Arial" pitchFamily="34" charset="0"/>
            </a:rPr>
          </a:br>
          <a:r>
            <a:rPr lang="en-US" sz="1100">
              <a:latin typeface="Arial" pitchFamily="34" charset="0"/>
              <a:cs typeface="Arial" pitchFamily="34" charset="0"/>
            </a:rPr>
            <a:t>Gas: atmospheric air</a:t>
          </a:r>
        </a:p>
      </xdr:txBody>
    </xdr:sp>
    <xdr:clientData/>
  </xdr:twoCellAnchor>
  <xdr:twoCellAnchor>
    <xdr:from>
      <xdr:col>1</xdr:col>
      <xdr:colOff>0</xdr:colOff>
      <xdr:row>97</xdr:row>
      <xdr:rowOff>104774</xdr:rowOff>
    </xdr:from>
    <xdr:to>
      <xdr:col>8</xdr:col>
      <xdr:colOff>0</xdr:colOff>
      <xdr:row>114</xdr:row>
      <xdr:rowOff>57149</xdr:rowOff>
    </xdr:to>
    <xdr:graphicFrame macro="">
      <xdr:nvGraphicFramePr>
        <xdr:cNvPr id="51" name="Chart 5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0</xdr:colOff>
      <xdr:row>145</xdr:row>
      <xdr:rowOff>28575</xdr:rowOff>
    </xdr:from>
    <xdr:to>
      <xdr:col>8</xdr:col>
      <xdr:colOff>0</xdr:colOff>
      <xdr:row>159</xdr:row>
      <xdr:rowOff>133350</xdr:rowOff>
    </xdr:to>
    <xdr:graphicFrame macro="">
      <xdr:nvGraphicFramePr>
        <xdr:cNvPr id="53" name="Chart 5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259</xdr:row>
      <xdr:rowOff>9525</xdr:rowOff>
    </xdr:from>
    <xdr:to>
      <xdr:col>8</xdr:col>
      <xdr:colOff>409575</xdr:colOff>
      <xdr:row>277</xdr:row>
      <xdr:rowOff>133350</xdr:rowOff>
    </xdr:to>
    <xdr:sp macro="" textlink="">
      <xdr:nvSpPr>
        <xdr:cNvPr id="8" name="TextBox 7"/>
        <xdr:cNvSpPr txBox="1"/>
      </xdr:nvSpPr>
      <xdr:spPr>
        <a:xfrm>
          <a:off x="609600" y="48615600"/>
          <a:ext cx="4876800" cy="3552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b="1">
              <a:latin typeface="Arial" pitchFamily="34" charset="0"/>
              <a:cs typeface="Arial" pitchFamily="34" charset="0"/>
            </a:rPr>
            <a:t>Fabric Filters</a:t>
          </a:r>
        </a:p>
        <a:p>
          <a:r>
            <a:rPr lang="en-US" sz="1000">
              <a:latin typeface="Arial" pitchFamily="34" charset="0"/>
              <a:cs typeface="Arial" pitchFamily="34" charset="0"/>
            </a:rPr>
            <a:t>Commonly known as baghouses, fabric collectors use filtration to separate dust particulates from dusty gases.                                                                              </a:t>
          </a:r>
          <a:r>
            <a:rPr lang="en-US" sz="1000" b="1" u="sng">
              <a:latin typeface="Arial" pitchFamily="34" charset="0"/>
              <a:cs typeface="Arial" pitchFamily="34" charset="0"/>
            </a:rPr>
            <a:t>They are one of the most efficient and cost effective types of dust collectors available and can achieve a collection efficiency of more than 99% for very fine particulates.</a:t>
          </a:r>
        </a:p>
        <a:p>
          <a:r>
            <a:rPr lang="en-US" sz="1000">
              <a:latin typeface="Arial" pitchFamily="34" charset="0"/>
              <a:cs typeface="Arial" pitchFamily="34" charset="0"/>
            </a:rPr>
            <a:t>Dust-laden gases enter the baghouse and pass through fabric bags that act as filters. The bags can be of woven or felted cotton, synthetic, or glass-fiber material in either a tube or envelope shape.</a:t>
          </a:r>
        </a:p>
        <a:p>
          <a:r>
            <a:rPr lang="en-US" sz="1000">
              <a:latin typeface="Arial" pitchFamily="34" charset="0"/>
              <a:cs typeface="Arial" pitchFamily="34" charset="0"/>
            </a:rPr>
            <a:t>The high efficiency of these collectors is due to the dust cake formed on the surfaces of the bags. The fabric primarily provides a surface on which dust particulates collect through the following four mechanisms:</a:t>
          </a:r>
        </a:p>
        <a:p>
          <a:r>
            <a:rPr lang="en-US" sz="1000">
              <a:latin typeface="Arial" pitchFamily="34" charset="0"/>
              <a:cs typeface="Arial" pitchFamily="34" charset="0"/>
            </a:rPr>
            <a:t>Inertial collection - Dust particles strike the fibers placed perpendicular to the gas-flow direction instead of changing direction with the gas stream. </a:t>
          </a:r>
        </a:p>
        <a:p>
          <a:r>
            <a:rPr lang="en-US" sz="1000">
              <a:latin typeface="Arial" pitchFamily="34" charset="0"/>
              <a:cs typeface="Arial" pitchFamily="34" charset="0"/>
            </a:rPr>
            <a:t>Interception - Particles that do not cross the fluid streamlines come in contact with fibers because of the fiber size.                                                                                 </a:t>
          </a:r>
          <a:r>
            <a:rPr lang="en-US" sz="1000" b="1">
              <a:latin typeface="Arial" pitchFamily="34" charset="0"/>
              <a:cs typeface="Arial" pitchFamily="34" charset="0"/>
            </a:rPr>
            <a:t>Brownian Movement </a:t>
          </a:r>
        </a:p>
        <a:p>
          <a:r>
            <a:rPr lang="en-US" sz="1000">
              <a:latin typeface="Arial" pitchFamily="34" charset="0"/>
              <a:cs typeface="Arial" pitchFamily="34" charset="0"/>
            </a:rPr>
            <a:t>- Submicrometre particles are diffused, increasing the probability of contact between the particles and collecting surfaces. </a:t>
          </a:r>
        </a:p>
        <a:p>
          <a:r>
            <a:rPr lang="en-US" sz="1000">
              <a:latin typeface="Arial" pitchFamily="34" charset="0"/>
              <a:cs typeface="Arial" pitchFamily="34" charset="0"/>
            </a:rPr>
            <a:t>Electrostatic forces - The presence of an electrostatic charge on the particles and the filter can increase dust capture. </a:t>
          </a:r>
        </a:p>
        <a:p>
          <a:r>
            <a:rPr lang="en-US" sz="1000">
              <a:latin typeface="Arial" pitchFamily="34" charset="0"/>
              <a:cs typeface="Arial" pitchFamily="34" charset="0"/>
            </a:rPr>
            <a:t>A combination of these mechanisms results in formation of the dust cake on the filter, which eventually increases the resistance to gas flow. The filter must be cleaned periodically.</a:t>
          </a:r>
        </a:p>
        <a:p>
          <a:endParaRPr lang="en-US" sz="1100"/>
        </a:p>
      </xdr:txBody>
    </xdr:sp>
    <xdr:clientData/>
  </xdr:twoCellAnchor>
  <xdr:twoCellAnchor>
    <xdr:from>
      <xdr:col>0</xdr:col>
      <xdr:colOff>581025</xdr:colOff>
      <xdr:row>127</xdr:row>
      <xdr:rowOff>76200</xdr:rowOff>
    </xdr:from>
    <xdr:to>
      <xdr:col>8</xdr:col>
      <xdr:colOff>352425</xdr:colOff>
      <xdr:row>137</xdr:row>
      <xdr:rowOff>95249</xdr:rowOff>
    </xdr:to>
    <xdr:sp macro="" textlink="">
      <xdr:nvSpPr>
        <xdr:cNvPr id="9" name="TextBox 8"/>
        <xdr:cNvSpPr txBox="1"/>
      </xdr:nvSpPr>
      <xdr:spPr>
        <a:xfrm>
          <a:off x="581025" y="23917275"/>
          <a:ext cx="4848225" cy="19240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400" b="1"/>
            <a:t>Midwesco® Filter Resources, Inc.</a:t>
          </a:r>
          <a:r>
            <a:rPr lang="en-US"/>
            <a:t> is a global industrial air filtration leader based in Winchester, VA. The company manufactures and distributes air filter elements in 100 market segments across six continents. We maintain a large diversified inventory of high quality custom made </a:t>
          </a:r>
          <a:r>
            <a:rPr lang="en-US">
              <a:hlinkClick xmlns:r="http://schemas.openxmlformats.org/officeDocument/2006/relationships" r:id=""/>
            </a:rPr>
            <a:t>dust collector</a:t>
          </a:r>
          <a:r>
            <a:rPr lang="en-US"/>
            <a:t> and </a:t>
          </a:r>
          <a:r>
            <a:rPr lang="en-US">
              <a:hlinkClick xmlns:r="http://schemas.openxmlformats.org/officeDocument/2006/relationships" r:id=""/>
            </a:rPr>
            <a:t>baghouse filter bags</a:t>
          </a:r>
          <a:r>
            <a:rPr lang="en-US"/>
            <a:t>, </a:t>
          </a:r>
          <a:r>
            <a:rPr lang="en-US">
              <a:hlinkClick xmlns:r="http://schemas.openxmlformats.org/officeDocument/2006/relationships" r:id=""/>
            </a:rPr>
            <a:t>cartridge filters</a:t>
          </a:r>
          <a:r>
            <a:rPr lang="en-US"/>
            <a:t>, </a:t>
          </a:r>
          <a:r>
            <a:rPr lang="en-US">
              <a:hlinkClick xmlns:r="http://schemas.openxmlformats.org/officeDocument/2006/relationships" r:id=""/>
            </a:rPr>
            <a:t>pleated elements</a:t>
          </a:r>
          <a:r>
            <a:rPr lang="en-US"/>
            <a:t>, and </a:t>
          </a:r>
          <a:r>
            <a:rPr lang="en-US">
              <a:hlinkClick xmlns:r="http://schemas.openxmlformats.org/officeDocument/2006/relationships" r:id=""/>
            </a:rPr>
            <a:t>baghouse accessories</a:t>
          </a:r>
          <a:r>
            <a:rPr lang="en-US"/>
            <a:t> in our global manufacturing facilities residing in Winchester, VA; Bolingbrook, IL; Nakskov, Denmark, and Nigel, South Africa for critical delivery.                                                     Midwesco Filter Resources, Inc. P.O. Box 2075 (22604) 385 Battaile Drive Winchester, VA 22601 Toll Free 800.336.7300 http://www.midwescofilter.com/CaseStudies.aspx?ID=12</a:t>
          </a:r>
          <a:endParaRPr lang="en-US" sz="1100"/>
        </a:p>
      </xdr:txBody>
    </xdr:sp>
    <xdr:clientData/>
  </xdr:twoCellAnchor>
  <xdr:twoCellAnchor editAs="oneCell">
    <xdr:from>
      <xdr:col>5</xdr:col>
      <xdr:colOff>257175</xdr:colOff>
      <xdr:row>138</xdr:row>
      <xdr:rowOff>19050</xdr:rowOff>
    </xdr:from>
    <xdr:to>
      <xdr:col>8</xdr:col>
      <xdr:colOff>600075</xdr:colOff>
      <xdr:row>145</xdr:row>
      <xdr:rowOff>133350</xdr:rowOff>
    </xdr:to>
    <xdr:pic>
      <xdr:nvPicPr>
        <xdr:cNvPr id="97312" name="Picture 9" descr="BAG HOUSE-1.jpg"/>
        <xdr:cNvPicPr>
          <a:picLocks noChangeAspect="1"/>
        </xdr:cNvPicPr>
      </xdr:nvPicPr>
      <xdr:blipFill>
        <a:blip xmlns:r="http://schemas.openxmlformats.org/officeDocument/2006/relationships" r:embed="rId1" cstate="print"/>
        <a:srcRect/>
        <a:stretch>
          <a:fillRect/>
        </a:stretch>
      </xdr:blipFill>
      <xdr:spPr bwMode="auto">
        <a:xfrm>
          <a:off x="3505200" y="26336625"/>
          <a:ext cx="2171700" cy="1447800"/>
        </a:xfrm>
        <a:prstGeom prst="rect">
          <a:avLst/>
        </a:prstGeom>
        <a:noFill/>
        <a:ln w="9525">
          <a:noFill/>
          <a:miter lim="800000"/>
          <a:headEnd/>
          <a:tailEnd/>
        </a:ln>
      </xdr:spPr>
    </xdr:pic>
    <xdr:clientData/>
  </xdr:twoCellAnchor>
  <xdr:twoCellAnchor>
    <xdr:from>
      <xdr:col>0</xdr:col>
      <xdr:colOff>590550</xdr:colOff>
      <xdr:row>138</xdr:row>
      <xdr:rowOff>19050</xdr:rowOff>
    </xdr:from>
    <xdr:to>
      <xdr:col>5</xdr:col>
      <xdr:colOff>104775</xdr:colOff>
      <xdr:row>145</xdr:row>
      <xdr:rowOff>95250</xdr:rowOff>
    </xdr:to>
    <xdr:sp macro="" textlink="">
      <xdr:nvSpPr>
        <xdr:cNvPr id="11" name="TextBox 10"/>
        <xdr:cNvSpPr txBox="1"/>
      </xdr:nvSpPr>
      <xdr:spPr>
        <a:xfrm>
          <a:off x="590550" y="26336625"/>
          <a:ext cx="2762250" cy="1409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b="1"/>
            <a:t>Thermo+Plus® Pleated Elements - Coal-Fired Industrial Boiler</a:t>
          </a:r>
        </a:p>
        <a:p>
          <a:r>
            <a:rPr lang="en-US" b="1"/>
            <a:t>This plant’s boiler was load-limited and could not sustain full load operations. Midwesco/TDC through it's Thermo+Plus® Pleated Elements were able to increase capacity to maximum output.</a:t>
          </a:r>
          <a:endParaRPr lang="en-US" sz="1100"/>
        </a:p>
      </xdr:txBody>
    </xdr:sp>
    <xdr:clientData/>
  </xdr:twoCellAnchor>
  <xdr:twoCellAnchor>
    <xdr:from>
      <xdr:col>1</xdr:col>
      <xdr:colOff>0</xdr:colOff>
      <xdr:row>146</xdr:row>
      <xdr:rowOff>0</xdr:rowOff>
    </xdr:from>
    <xdr:to>
      <xdr:col>8</xdr:col>
      <xdr:colOff>466725</xdr:colOff>
      <xdr:row>161</xdr:row>
      <xdr:rowOff>66675</xdr:rowOff>
    </xdr:to>
    <xdr:sp macro="" textlink="">
      <xdr:nvSpPr>
        <xdr:cNvPr id="12" name="TextBox 11"/>
        <xdr:cNvSpPr txBox="1"/>
      </xdr:nvSpPr>
      <xdr:spPr>
        <a:xfrm>
          <a:off x="609600" y="27841575"/>
          <a:ext cx="4933950" cy="2924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400" b="1" baseline="0">
              <a:solidFill>
                <a:schemeClr val="dk1"/>
              </a:solidFill>
              <a:latin typeface="+mn-lt"/>
              <a:ea typeface="+mn-ea"/>
              <a:cs typeface="+mn-cs"/>
            </a:rPr>
            <a:t>Coal Fired Industrial BoilerSouthwest, US</a:t>
          </a:r>
          <a:endParaRPr lang="en-US" sz="1400"/>
        </a:p>
        <a:p>
          <a:r>
            <a:rPr lang="en-US" sz="1100" b="1" baseline="0">
              <a:solidFill>
                <a:schemeClr val="dk1"/>
              </a:solidFill>
              <a:latin typeface="+mn-lt"/>
              <a:ea typeface="+mn-ea"/>
              <a:cs typeface="+mn-cs"/>
            </a:rPr>
            <a:t>Highlights:• 39% increase in flow; from 287,000 to 401,000 ACFM.• 14.7% drop in average module delta-P.                                                                                                         • 4.2% reduction in opacity per ACFM</a:t>
          </a:r>
          <a:endParaRPr lang="en-US"/>
        </a:p>
        <a:p>
          <a:r>
            <a:rPr lang="en-US" sz="1100" b="1" baseline="0">
              <a:solidFill>
                <a:schemeClr val="dk1"/>
              </a:solidFill>
              <a:latin typeface="+mn-lt"/>
              <a:ea typeface="+mn-ea"/>
              <a:cs typeface="+mn-cs"/>
            </a:rPr>
            <a:t>• On-time installation, exceeded estimated performance and within budget.</a:t>
          </a:r>
          <a:endParaRPr lang="en-US" sz="1100">
            <a:solidFill>
              <a:schemeClr val="dk1"/>
            </a:solidFill>
            <a:latin typeface="+mn-lt"/>
            <a:ea typeface="+mn-ea"/>
            <a:cs typeface="+mn-cs"/>
          </a:endParaRPr>
        </a:p>
        <a:p>
          <a:r>
            <a:rPr lang="en-US" sz="1100" b="1">
              <a:latin typeface="Arial" pitchFamily="34" charset="0"/>
              <a:cs typeface="Arial" pitchFamily="34" charset="0"/>
            </a:rPr>
            <a:t>                                                                                                                 Problem: </a:t>
          </a:r>
          <a:r>
            <a:rPr lang="en-US" sz="1000">
              <a:latin typeface="Arial" pitchFamily="34" charset="0"/>
              <a:cs typeface="Arial" pitchFamily="34" charset="0"/>
            </a:rPr>
            <a:t>This plant’s boiler was load-limited and could not sustain full load operations. They were baghouse-limited, running at +8” delta P and could not maximize the boiler operations due to the limited baghouse flows.</a:t>
          </a:r>
          <a:br>
            <a:rPr lang="en-US" sz="1000">
              <a:latin typeface="Arial" pitchFamily="34" charset="0"/>
              <a:cs typeface="Arial" pitchFamily="34" charset="0"/>
            </a:rPr>
          </a:br>
          <a:r>
            <a:rPr lang="en-US" sz="1000">
              <a:latin typeface="Arial" pitchFamily="34" charset="0"/>
              <a:cs typeface="Arial" pitchFamily="34" charset="0"/>
            </a:rPr>
            <a:t/>
          </a:r>
          <a:br>
            <a:rPr lang="en-US" sz="1000">
              <a:latin typeface="Arial" pitchFamily="34" charset="0"/>
              <a:cs typeface="Arial" pitchFamily="34" charset="0"/>
            </a:rPr>
          </a:br>
          <a:r>
            <a:rPr lang="en-US" sz="1200" b="1">
              <a:latin typeface="Arial" pitchFamily="34" charset="0"/>
              <a:cs typeface="Arial" pitchFamily="34" charset="0"/>
            </a:rPr>
            <a:t>Solution: </a:t>
          </a:r>
          <a:r>
            <a:rPr lang="en-US" sz="1000">
              <a:latin typeface="Arial" pitchFamily="34" charset="0"/>
              <a:cs typeface="Arial" pitchFamily="34" charset="0"/>
            </a:rPr>
            <a:t>Midwesco introduced Thermo+Plus® pleated elements, using PPS media with ePTFE membrane. We also provided upgraded Mecair® high-capacity pulse valves that increased the cleaning capacity by more than 47%. Midwesco provided turn-key service, including product, installation, and start-up assistance.</a:t>
          </a:r>
          <a:br>
            <a:rPr lang="en-US" sz="1000">
              <a:latin typeface="Arial" pitchFamily="34" charset="0"/>
              <a:cs typeface="Arial" pitchFamily="34" charset="0"/>
            </a:rPr>
          </a:br>
          <a:r>
            <a:rPr lang="en-US" sz="1000">
              <a:latin typeface="Arial" pitchFamily="34" charset="0"/>
              <a:cs typeface="Arial" pitchFamily="34" charset="0"/>
            </a:rPr>
            <a:t/>
          </a:r>
          <a:br>
            <a:rPr lang="en-US" sz="1000">
              <a:latin typeface="Arial" pitchFamily="34" charset="0"/>
              <a:cs typeface="Arial" pitchFamily="34" charset="0"/>
            </a:rPr>
          </a:br>
          <a:r>
            <a:rPr lang="en-US" sz="1200" b="1">
              <a:latin typeface="Arial" pitchFamily="34" charset="0"/>
              <a:cs typeface="Arial" pitchFamily="34" charset="0"/>
            </a:rPr>
            <a:t>Results: </a:t>
          </a:r>
          <a:r>
            <a:rPr lang="en-US" sz="1000">
              <a:latin typeface="Arial" pitchFamily="34" charset="0"/>
              <a:cs typeface="Arial" pitchFamily="34" charset="0"/>
            </a:rPr>
            <a:t>The boiler can now operate at its maximum output with lower cost-per-cfm at the baghouse. The plant now operates at full load boiler capacity.</a:t>
          </a:r>
        </a:p>
      </xdr:txBody>
    </xdr:sp>
    <xdr:clientData/>
  </xdr:twoCellAnchor>
  <xdr:twoCellAnchor editAs="oneCell">
    <xdr:from>
      <xdr:col>4</xdr:col>
      <xdr:colOff>95250</xdr:colOff>
      <xdr:row>162</xdr:row>
      <xdr:rowOff>9525</xdr:rowOff>
    </xdr:from>
    <xdr:to>
      <xdr:col>8</xdr:col>
      <xdr:colOff>619125</xdr:colOff>
      <xdr:row>171</xdr:row>
      <xdr:rowOff>104775</xdr:rowOff>
    </xdr:to>
    <xdr:pic>
      <xdr:nvPicPr>
        <xdr:cNvPr id="97316" name="Picture 13" descr="BAG HOUSE-2.jpg"/>
        <xdr:cNvPicPr>
          <a:picLocks noChangeAspect="1"/>
        </xdr:cNvPicPr>
      </xdr:nvPicPr>
      <xdr:blipFill>
        <a:blip xmlns:r="http://schemas.openxmlformats.org/officeDocument/2006/relationships" r:embed="rId2" cstate="print"/>
        <a:srcRect/>
        <a:stretch>
          <a:fillRect/>
        </a:stretch>
      </xdr:blipFill>
      <xdr:spPr bwMode="auto">
        <a:xfrm>
          <a:off x="2733675" y="30899100"/>
          <a:ext cx="2962275" cy="1809750"/>
        </a:xfrm>
        <a:prstGeom prst="rect">
          <a:avLst/>
        </a:prstGeom>
        <a:noFill/>
        <a:ln w="9525">
          <a:noFill/>
          <a:miter lim="800000"/>
          <a:headEnd/>
          <a:tailEnd/>
        </a:ln>
      </xdr:spPr>
    </xdr:pic>
    <xdr:clientData/>
  </xdr:twoCellAnchor>
  <xdr:twoCellAnchor>
    <xdr:from>
      <xdr:col>1</xdr:col>
      <xdr:colOff>447675</xdr:colOff>
      <xdr:row>164</xdr:row>
      <xdr:rowOff>142875</xdr:rowOff>
    </xdr:from>
    <xdr:to>
      <xdr:col>4</xdr:col>
      <xdr:colOff>19050</xdr:colOff>
      <xdr:row>168</xdr:row>
      <xdr:rowOff>95250</xdr:rowOff>
    </xdr:to>
    <xdr:sp macro="" textlink="">
      <xdr:nvSpPr>
        <xdr:cNvPr id="15" name="TextBox 14"/>
        <xdr:cNvSpPr txBox="1"/>
      </xdr:nvSpPr>
      <xdr:spPr>
        <a:xfrm>
          <a:off x="1057275" y="31413450"/>
          <a:ext cx="1600200" cy="714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baseline="0" smtClean="0">
              <a:solidFill>
                <a:schemeClr val="dk1"/>
              </a:solidFill>
              <a:latin typeface="+mn-lt"/>
              <a:ea typeface="+mn-ea"/>
              <a:cs typeface="+mn-cs"/>
            </a:rPr>
            <a:t>Expanding Baghouse Capabilities Using Fabric Technology</a:t>
          </a:r>
          <a:endParaRPr lang="en-US" sz="1100"/>
        </a:p>
      </xdr:txBody>
    </xdr:sp>
    <xdr:clientData/>
  </xdr:twoCellAnchor>
  <xdr:twoCellAnchor>
    <xdr:from>
      <xdr:col>1</xdr:col>
      <xdr:colOff>1</xdr:colOff>
      <xdr:row>171</xdr:row>
      <xdr:rowOff>180974</xdr:rowOff>
    </xdr:from>
    <xdr:to>
      <xdr:col>8</xdr:col>
      <xdr:colOff>504826</xdr:colOff>
      <xdr:row>188</xdr:row>
      <xdr:rowOff>19050</xdr:rowOff>
    </xdr:to>
    <xdr:sp macro="" textlink="">
      <xdr:nvSpPr>
        <xdr:cNvPr id="16" name="TextBox 15"/>
        <xdr:cNvSpPr txBox="1"/>
      </xdr:nvSpPr>
      <xdr:spPr>
        <a:xfrm>
          <a:off x="609601" y="32785049"/>
          <a:ext cx="4972050" cy="3076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b="1" baseline="0" smtClean="0">
              <a:solidFill>
                <a:schemeClr val="dk1"/>
              </a:solidFill>
              <a:latin typeface="Arial" pitchFamily="34" charset="0"/>
              <a:ea typeface="+mn-ea"/>
              <a:cs typeface="Arial" pitchFamily="34" charset="0"/>
            </a:rPr>
            <a:t>Problem:</a:t>
          </a:r>
        </a:p>
        <a:p>
          <a:r>
            <a:rPr lang="en-US" sz="1000" baseline="0" smtClean="0">
              <a:solidFill>
                <a:schemeClr val="dk1"/>
              </a:solidFill>
              <a:latin typeface="Arial" pitchFamily="34" charset="0"/>
              <a:ea typeface="+mn-ea"/>
              <a:cs typeface="Arial" pitchFamily="34" charset="0"/>
            </a:rPr>
            <a:t>This plant was experiencing a bottleneck at the pulse-jet baghouse, and could not operate the coal fired boiler at full load. This limited the plant capacity during the annual sugar campaign. The baghouse was operating at 14” – 15” DP. The plant was actively considering the purchase of a new, larger baghouse.                         </a:t>
          </a:r>
          <a:r>
            <a:rPr lang="en-US" sz="1000" b="1" baseline="0" smtClean="0">
              <a:solidFill>
                <a:schemeClr val="dk1"/>
              </a:solidFill>
              <a:latin typeface="Arial" pitchFamily="34" charset="0"/>
              <a:ea typeface="+mn-ea"/>
              <a:cs typeface="Arial" pitchFamily="34" charset="0"/>
            </a:rPr>
            <a:t>Solution:</a:t>
          </a:r>
        </a:p>
        <a:p>
          <a:r>
            <a:rPr lang="en-US" sz="1000" baseline="0" smtClean="0">
              <a:solidFill>
                <a:schemeClr val="dk1"/>
              </a:solidFill>
              <a:latin typeface="Arial" pitchFamily="34" charset="0"/>
              <a:ea typeface="+mn-ea"/>
              <a:cs typeface="Arial" pitchFamily="34" charset="0"/>
            </a:rPr>
            <a:t>Midwesco introduced our 651TEX woven fiberglass with ePTFE membrane to solve this problem. 651TEX uses a micro-porous ePTFE Membrane to enhance air flows, reduce media drag and enhance ash release.                                                     </a:t>
          </a:r>
          <a:r>
            <a:rPr lang="en-US" sz="1000" b="1" baseline="0" smtClean="0">
              <a:solidFill>
                <a:schemeClr val="dk1"/>
              </a:solidFill>
              <a:latin typeface="Arial" pitchFamily="34" charset="0"/>
              <a:ea typeface="+mn-ea"/>
              <a:cs typeface="Arial" pitchFamily="34" charset="0"/>
            </a:rPr>
            <a:t>Results:</a:t>
          </a:r>
        </a:p>
        <a:p>
          <a:r>
            <a:rPr lang="en-US" sz="1000" baseline="0" smtClean="0">
              <a:solidFill>
                <a:schemeClr val="dk1"/>
              </a:solidFill>
              <a:latin typeface="Arial" pitchFamily="34" charset="0"/>
              <a:ea typeface="+mn-ea"/>
              <a:cs typeface="Arial" pitchFamily="34" charset="0"/>
            </a:rPr>
            <a:t>Midwesco supplied new cages, a full compartment of 651TEX filter bags, and technical assistance on operating parameters for the baghouse system. This plant can now operate the boiler at maximum capacity with existing equipment, avoiding a large capital expenditure for a larger baghouse.                                                      </a:t>
          </a:r>
          <a:r>
            <a:rPr lang="en-US" sz="1000" b="1" baseline="0" smtClean="0">
              <a:solidFill>
                <a:schemeClr val="dk1"/>
              </a:solidFill>
              <a:latin typeface="Arial" pitchFamily="34" charset="0"/>
              <a:ea typeface="+mn-ea"/>
              <a:cs typeface="Arial" pitchFamily="34" charset="0"/>
            </a:rPr>
            <a:t>Follow-up Data:</a:t>
          </a:r>
        </a:p>
        <a:p>
          <a:r>
            <a:rPr lang="en-US" sz="1000" b="1" baseline="0" smtClean="0">
              <a:solidFill>
                <a:schemeClr val="dk1"/>
              </a:solidFill>
              <a:latin typeface="Arial" pitchFamily="34" charset="0"/>
              <a:ea typeface="+mn-ea"/>
              <a:cs typeface="Arial" pitchFamily="34" charset="0"/>
            </a:rPr>
            <a:t>1. Plant operating at full boiler capacity.</a:t>
          </a:r>
        </a:p>
        <a:p>
          <a:r>
            <a:rPr lang="en-US" sz="1000" b="1" baseline="0" smtClean="0">
              <a:solidFill>
                <a:schemeClr val="dk1"/>
              </a:solidFill>
              <a:latin typeface="Arial" pitchFamily="34" charset="0"/>
              <a:ea typeface="+mn-ea"/>
              <a:cs typeface="Arial" pitchFamily="34" charset="0"/>
            </a:rPr>
            <a:t>2. Baghouse operates at 4” – 7” DP.</a:t>
          </a:r>
        </a:p>
        <a:p>
          <a:r>
            <a:rPr lang="en-US" sz="1000" b="1" baseline="0" smtClean="0">
              <a:solidFill>
                <a:schemeClr val="dk1"/>
              </a:solidFill>
              <a:latin typeface="Arial" pitchFamily="34" charset="0"/>
              <a:ea typeface="+mn-ea"/>
              <a:cs typeface="Arial" pitchFamily="34" charset="0"/>
            </a:rPr>
            <a:t>3. Cleaning system operations reduced 45%, equals longer bag life.</a:t>
          </a:r>
        </a:p>
        <a:p>
          <a:r>
            <a:rPr lang="en-US" sz="1000" b="1" baseline="0" smtClean="0">
              <a:solidFill>
                <a:schemeClr val="dk1"/>
              </a:solidFill>
              <a:latin typeface="Arial" pitchFamily="34" charset="0"/>
              <a:ea typeface="+mn-ea"/>
              <a:cs typeface="Arial" pitchFamily="34" charset="0"/>
            </a:rPr>
            <a:t>4. Opacity excursions eliminated.</a:t>
          </a:r>
        </a:p>
        <a:p>
          <a:r>
            <a:rPr lang="en-US" sz="1000" b="1" baseline="0" smtClean="0">
              <a:solidFill>
                <a:schemeClr val="dk1"/>
              </a:solidFill>
              <a:latin typeface="Arial" pitchFamily="34" charset="0"/>
              <a:ea typeface="+mn-ea"/>
              <a:cs typeface="Arial" pitchFamily="34" charset="0"/>
            </a:rPr>
            <a:t>5. Lower usage of compressed air, and lower costs.</a:t>
          </a:r>
          <a:endParaRPr lang="en-US" sz="1000" b="1">
            <a:latin typeface="Arial" pitchFamily="34" charset="0"/>
            <a:cs typeface="Arial" pitchFamily="34" charset="0"/>
          </a:endParaRPr>
        </a:p>
      </xdr:txBody>
    </xdr:sp>
    <xdr:clientData/>
  </xdr:twoCellAnchor>
  <xdr:twoCellAnchor editAs="oneCell">
    <xdr:from>
      <xdr:col>0</xdr:col>
      <xdr:colOff>38100</xdr:colOff>
      <xdr:row>10</xdr:row>
      <xdr:rowOff>57150</xdr:rowOff>
    </xdr:from>
    <xdr:to>
      <xdr:col>8</xdr:col>
      <xdr:colOff>942975</xdr:colOff>
      <xdr:row>33</xdr:row>
      <xdr:rowOff>47625</xdr:rowOff>
    </xdr:to>
    <xdr:pic>
      <xdr:nvPicPr>
        <xdr:cNvPr id="97319" name="Picture 16" descr="APPLICATION-1.jpg"/>
        <xdr:cNvPicPr>
          <a:picLocks noChangeAspect="1"/>
        </xdr:cNvPicPr>
      </xdr:nvPicPr>
      <xdr:blipFill>
        <a:blip xmlns:r="http://schemas.openxmlformats.org/officeDocument/2006/relationships" r:embed="rId3" cstate="print"/>
        <a:srcRect/>
        <a:stretch>
          <a:fillRect/>
        </a:stretch>
      </xdr:blipFill>
      <xdr:spPr bwMode="auto">
        <a:xfrm>
          <a:off x="38100" y="1990725"/>
          <a:ext cx="5981700" cy="4371975"/>
        </a:xfrm>
        <a:prstGeom prst="rect">
          <a:avLst/>
        </a:prstGeom>
        <a:noFill/>
        <a:ln w="9525">
          <a:noFill/>
          <a:miter lim="800000"/>
          <a:headEnd/>
          <a:tailEnd/>
        </a:ln>
      </xdr:spPr>
    </xdr:pic>
    <xdr:clientData/>
  </xdr:twoCellAnchor>
  <xdr:twoCellAnchor>
    <xdr:from>
      <xdr:col>1</xdr:col>
      <xdr:colOff>9526</xdr:colOff>
      <xdr:row>35</xdr:row>
      <xdr:rowOff>190499</xdr:rowOff>
    </xdr:from>
    <xdr:to>
      <xdr:col>8</xdr:col>
      <xdr:colOff>285751</xdr:colOff>
      <xdr:row>124</xdr:row>
      <xdr:rowOff>76200</xdr:rowOff>
    </xdr:to>
    <xdr:sp macro="" textlink="">
      <xdr:nvSpPr>
        <xdr:cNvPr id="18" name="TextBox 17"/>
        <xdr:cNvSpPr txBox="1"/>
      </xdr:nvSpPr>
      <xdr:spPr>
        <a:xfrm>
          <a:off x="619126" y="6886574"/>
          <a:ext cx="4743450" cy="168402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b="1"/>
            <a:t>US Department of Energy Project illustrated</a:t>
          </a:r>
          <a:r>
            <a:rPr lang="en-US" b="1" baseline="0"/>
            <a:t> above.</a:t>
          </a:r>
          <a:r>
            <a:rPr lang="en-US" b="1"/>
            <a:t>                                                                                                  Participant</a:t>
          </a:r>
          <a:r>
            <a:rPr lang="en-US"/>
            <a:t/>
          </a:r>
          <a:br>
            <a:rPr lang="en-US"/>
          </a:br>
          <a:r>
            <a:rPr lang="en-US"/>
            <a:t>Alaska Industrial Development and Export Authority </a:t>
          </a:r>
        </a:p>
        <a:p>
          <a:r>
            <a:rPr lang="en-US" b="1"/>
            <a:t>Location</a:t>
          </a:r>
          <a:r>
            <a:rPr lang="en-US"/>
            <a:t/>
          </a:r>
          <a:br>
            <a:rPr lang="en-US"/>
          </a:br>
          <a:r>
            <a:rPr lang="en-US"/>
            <a:t>Healy, Denali Borough, AK (adjacent to Healy Unit No. 1)</a:t>
          </a:r>
        </a:p>
        <a:p>
          <a:r>
            <a:rPr lang="en-US" b="1"/>
            <a:t>Plant Capacity/Production</a:t>
          </a:r>
          <a:r>
            <a:rPr lang="en-US"/>
            <a:t/>
          </a:r>
          <a:br>
            <a:rPr lang="en-US"/>
          </a:br>
          <a:r>
            <a:rPr lang="en-US"/>
            <a:t>50 MWe (nominal)</a:t>
          </a:r>
        </a:p>
        <a:p>
          <a:r>
            <a:rPr lang="en-US" b="1"/>
            <a:t>Technology</a:t>
          </a:r>
          <a:r>
            <a:rPr lang="en-US"/>
            <a:t/>
          </a:r>
          <a:br>
            <a:rPr lang="en-US"/>
          </a:br>
          <a:r>
            <a:rPr lang="en-US"/>
            <a:t>TRW's Clean Coal Combustion System; Babcock &amp; Wilcox's spray dryer absorber (SDA) with sorbent recycle</a:t>
          </a:r>
        </a:p>
        <a:p>
          <a:r>
            <a:rPr lang="en-US" b="1"/>
            <a:t>Coal</a:t>
          </a:r>
          <a:r>
            <a:rPr lang="en-US"/>
            <a:t/>
          </a:r>
          <a:br>
            <a:rPr lang="en-US"/>
          </a:br>
          <a:r>
            <a:rPr lang="en-US"/>
            <a:t>Usibelli subbituminous 50% run-of-mine (ROM) coal and 50% waste coal CCPI/Clean Coal Demonstrations</a:t>
          </a:r>
          <a:br>
            <a:rPr lang="en-US"/>
          </a:br>
          <a:r>
            <a:rPr lang="en-US"/>
            <a:t>Healy Clean Coal Project</a:t>
          </a:r>
          <a:br>
            <a:rPr lang="en-US"/>
          </a:br>
          <a:endParaRPr lang="en-US"/>
        </a:p>
        <a:p>
          <a:r>
            <a:rPr lang="en-US" sz="1200" b="1"/>
            <a:t>Advanced Electric Power Generation</a:t>
          </a:r>
          <a:r>
            <a:rPr lang="en-US" b="1"/>
            <a:t/>
          </a:r>
          <a:br>
            <a:rPr lang="en-US" b="1"/>
          </a:br>
          <a:r>
            <a:rPr lang="en-US" b="1"/>
            <a:t>Advanced Combustion/Heat Engines                                                                            Project Funding</a:t>
          </a:r>
          <a:endParaRPr lang="en-US"/>
        </a:p>
        <a:p>
          <a:r>
            <a:rPr lang="en-US"/>
            <a:t>Total cost:        </a:t>
          </a:r>
          <a:r>
            <a:rPr lang="en-US" sz="1100">
              <a:solidFill>
                <a:schemeClr val="dk1"/>
              </a:solidFill>
              <a:latin typeface="+mn-lt"/>
              <a:ea typeface="+mn-ea"/>
              <a:cs typeface="+mn-cs"/>
            </a:rPr>
            <a:t>$242,058,000    100%</a:t>
          </a:r>
          <a:r>
            <a:rPr lang="en-US"/>
            <a:t/>
          </a:r>
          <a:br>
            <a:rPr lang="en-US"/>
          </a:br>
          <a:r>
            <a:rPr lang="en-US"/>
            <a:t>DOE:                  </a:t>
          </a:r>
          <a:r>
            <a:rPr lang="en-US" sz="1100">
              <a:solidFill>
                <a:schemeClr val="dk1"/>
              </a:solidFill>
              <a:latin typeface="+mn-lt"/>
              <a:ea typeface="+mn-ea"/>
              <a:cs typeface="+mn-cs"/>
            </a:rPr>
            <a:t>$117,327,000     48%</a:t>
          </a:r>
          <a:r>
            <a:rPr lang="en-US"/>
            <a:t/>
          </a:r>
          <a:br>
            <a:rPr lang="en-US"/>
          </a:br>
          <a:r>
            <a:rPr lang="en-US"/>
            <a:t>Participant:      </a:t>
          </a:r>
          <a:r>
            <a:rPr lang="en-US" sz="1100">
              <a:solidFill>
                <a:schemeClr val="dk1"/>
              </a:solidFill>
              <a:latin typeface="+mn-lt"/>
              <a:ea typeface="+mn-ea"/>
              <a:cs typeface="+mn-cs"/>
            </a:rPr>
            <a:t>$124,731,000</a:t>
          </a:r>
          <a:r>
            <a:rPr lang="en-US"/>
            <a:t>      </a:t>
          </a:r>
          <a:r>
            <a:rPr lang="en-US" sz="1100">
              <a:solidFill>
                <a:schemeClr val="dk1"/>
              </a:solidFill>
              <a:latin typeface="+mn-lt"/>
              <a:ea typeface="+mn-ea"/>
              <a:cs typeface="+mn-cs"/>
            </a:rPr>
            <a:t>52%</a:t>
          </a:r>
          <a:endParaRPr lang="en-US"/>
        </a:p>
        <a:p>
          <a:r>
            <a:rPr lang="en-US" b="1"/>
            <a:t>Project Objective</a:t>
          </a:r>
          <a:br>
            <a:rPr lang="en-US" b="1"/>
          </a:br>
          <a:r>
            <a:rPr lang="en-US" b="1"/>
            <a:t>To demonstrate an innovative new power plant design featuring integration of an advanced combustor coupled with both high- and low-temperature emissions control processes.                                                                                                    Technology/Project Description</a:t>
          </a:r>
          <a:r>
            <a:rPr lang="en-US"/>
            <a:t> </a:t>
          </a:r>
          <a:br>
            <a:rPr lang="en-US"/>
          </a:br>
          <a:r>
            <a:rPr lang="en-US"/>
            <a:t>Emissions are controlled using TRW's clean coal combustion system, an advanced entrained/slagging combustor through staged fuel and air injection for NOx control and limestone injection for SO</a:t>
          </a:r>
          <a:r>
            <a:rPr lang="en-US" baseline="-25000"/>
            <a:t>2</a:t>
          </a:r>
          <a:r>
            <a:rPr lang="en-US"/>
            <a:t> control. Additional SO</a:t>
          </a:r>
          <a:r>
            <a:rPr lang="en-US" baseline="-25000"/>
            <a:t>2</a:t>
          </a:r>
          <a:r>
            <a:rPr lang="en-US"/>
            <a:t> is removed using B&amp;W's activated recycle SDA.                                                                                                                                                          A coal-fired precombustor increases the air inlet temperature for optimum slagging performance.                                                                                                                                The slagging combustors are bottom mounted, injecting the combustion products into the boiler.                                                                                                                         The main slagging combustor consists of a water-cooled cylinder that slopes toward a slag opening.                                                                                                                                   The precombustor burns 25%-40% of the total coal input.                                                 The remaining coal is injected axially into the combustor, rapidly entrained by the swirling precombustor gases and additional air flow, and burned under substoichiometric conditions for NOx control.                                                                     The ash forms molten slag, which flows along the water-cooled walls and is driven by aerodynamic and gravitational forces through a slot into the slag recovery section.                                                                                                                About 70%-80% of the ash is removed as molten slag.                                                     The hot gas is then ducted to the furnace where, to ensure complete combustion, additional air is supplied from a tertiary air windbox to NOx ports and to final overfire air ports.                                                                                                                                Pulverized limestone (CaCO</a:t>
          </a:r>
          <a:r>
            <a:rPr lang="en-US" baseline="-25000"/>
            <a:t>3</a:t>
          </a:r>
          <a:r>
            <a:rPr lang="en-US"/>
            <a:t> ) for SO</a:t>
          </a:r>
          <a:r>
            <a:rPr lang="en-US" baseline="-25000"/>
            <a:t>2</a:t>
          </a:r>
          <a:r>
            <a:rPr lang="en-US"/>
            <a:t> control is fed into the combustor where it is flash calcined (converting CaCO</a:t>
          </a:r>
          <a:r>
            <a:rPr lang="en-US" baseline="-25000"/>
            <a:t>3</a:t>
          </a:r>
          <a:r>
            <a:rPr lang="en-US"/>
            <a:t> to lime [CaO]).                                                              </a:t>
          </a:r>
          <a:r>
            <a:rPr lang="en-US" b="1" u="sng"/>
            <a:t>The mixture of this CaO and ash that was not removed in the combustor, called flash-calcined material, is removed in the fabric filter system.                    </a:t>
          </a:r>
          <a:r>
            <a:rPr lang="en-US"/>
            <a:t>                             Most of the flash-calcined material is used to form a 45% solids slurry, which is injected into the spray dryer.                                                                                                The SO</a:t>
          </a:r>
          <a:r>
            <a:rPr lang="en-US" baseline="-25000"/>
            <a:t>2</a:t>
          </a:r>
          <a:r>
            <a:rPr lang="en-US"/>
            <a:t> in the flue gas reacts with the slurry droplets as water is simultaneously evaporated.                                                                                                                              </a:t>
          </a:r>
          <a:r>
            <a:rPr lang="en-US" b="1" u="sng"/>
            <a:t>The SO</a:t>
          </a:r>
          <a:r>
            <a:rPr lang="en-US" b="1" u="sng" baseline="-25000"/>
            <a:t>2</a:t>
          </a:r>
          <a:r>
            <a:rPr lang="en-US" b="1" u="sng"/>
            <a:t> is further removed from the flue gas by reacting with the dry flash-calcined-material on the baghouse filter bags.                </a:t>
          </a:r>
          <a:r>
            <a:rPr lang="en-US"/>
            <a:t>                                                                                                       </a:t>
          </a:r>
          <a:r>
            <a:rPr lang="en-US" b="1"/>
            <a:t>Results Summary</a:t>
          </a:r>
          <a:endParaRPr lang="en-US"/>
        </a:p>
        <a:p>
          <a:r>
            <a:rPr lang="en-US" b="1"/>
            <a:t>Environmental</a:t>
          </a:r>
          <a:endParaRPr lang="en-US"/>
        </a:p>
        <a:p>
          <a:r>
            <a:rPr lang="en-US"/>
            <a:t>NOx emissions ranged from 0.208–0.278 lb/10</a:t>
          </a:r>
          <a:r>
            <a:rPr lang="en-US" baseline="30000"/>
            <a:t>6</a:t>
          </a:r>
          <a:r>
            <a:rPr lang="en-US"/>
            <a:t> Btu, with typical emissions of 0.245 lb/10</a:t>
          </a:r>
          <a:r>
            <a:rPr lang="en-US" baseline="30000"/>
            <a:t>6 </a:t>
          </a:r>
          <a:r>
            <a:rPr lang="en-US"/>
            <a:t>Btu on a 30-day rolling average, which is well below the permit limit of 0.350 lb/10</a:t>
          </a:r>
          <a:r>
            <a:rPr lang="en-US" baseline="30000"/>
            <a:t>6</a:t>
          </a:r>
          <a:r>
            <a:rPr lang="en-US"/>
            <a:t> Btu on a rolling day average.</a:t>
          </a:r>
        </a:p>
        <a:p>
          <a:r>
            <a:rPr lang="en-US"/>
            <a:t>SO</a:t>
          </a:r>
          <a:r>
            <a:rPr lang="en-US" baseline="-25000"/>
            <a:t>2</a:t>
          </a:r>
          <a:r>
            <a:rPr lang="en-US"/>
            <a:t> emissions were consistently less than 0.09 lb/10</a:t>
          </a:r>
          <a:r>
            <a:rPr lang="en-US" baseline="30000"/>
            <a:t>6</a:t>
          </a:r>
          <a:r>
            <a:rPr lang="en-US"/>
            <a:t> Btu, with typical emissions of 0.038 lb/10</a:t>
          </a:r>
          <a:r>
            <a:rPr lang="en-US" baseline="30000"/>
            <a:t>6</a:t>
          </a:r>
          <a:r>
            <a:rPr lang="en-US"/>
            <a:t> Btu, which are below the permit limit of 0.10 lb/10</a:t>
          </a:r>
          <a:r>
            <a:rPr lang="en-US" baseline="30000"/>
            <a:t>6</a:t>
          </a:r>
          <a:r>
            <a:rPr lang="en-US"/>
            <a:t> Btu (3-hour average).</a:t>
          </a:r>
        </a:p>
        <a:p>
          <a:r>
            <a:rPr lang="en-US"/>
            <a:t>High SO</a:t>
          </a:r>
          <a:r>
            <a:rPr lang="en-US" baseline="-25000"/>
            <a:t>2</a:t>
          </a:r>
          <a:r>
            <a:rPr lang="en-US"/>
            <a:t> removal efficiencies in excess of 90% were achieved with low-sulfur coal and Ca/S molar ratios of 1.4–1.8.</a:t>
          </a:r>
        </a:p>
        <a:p>
          <a:r>
            <a:rPr lang="en-US" b="1" u="sng"/>
            <a:t>Particulate matter (PM) emissions were 0.0047 lb/10</a:t>
          </a:r>
          <a:r>
            <a:rPr lang="en-US" b="1" u="sng" baseline="30000"/>
            <a:t>6</a:t>
          </a:r>
          <a:r>
            <a:rPr lang="en-US" b="1" u="sng"/>
            <a:t> Btu, which is well below the permit limit of 0.020 lb/10</a:t>
          </a:r>
          <a:r>
            <a:rPr lang="en-US" b="1" u="sng" baseline="30000"/>
            <a:t>6</a:t>
          </a:r>
          <a:r>
            <a:rPr lang="en-US" b="1" u="sng"/>
            <a:t> Btu.</a:t>
          </a:r>
        </a:p>
        <a:p>
          <a:r>
            <a:rPr lang="en-US"/>
            <a:t>CO emissions were less than 130 ppm at 3.0% O</a:t>
          </a:r>
          <a:r>
            <a:rPr lang="en-US" baseline="-25000"/>
            <a:t>2</a:t>
          </a:r>
          <a:r>
            <a:rPr lang="en-US"/>
            <a:t>, with typical emissions of 20–50 ppm at 3.0% O</a:t>
          </a:r>
          <a:r>
            <a:rPr lang="en-US" baseline="-25000"/>
            <a:t>2</a:t>
          </a:r>
          <a:r>
            <a:rPr lang="en-US"/>
            <a:t>, which is well below the permit limit of 202 ppm at 3.0% O</a:t>
          </a:r>
          <a:r>
            <a:rPr lang="en-US" baseline="-25000"/>
            <a:t>2</a:t>
          </a:r>
          <a:r>
            <a:rPr lang="en-US"/>
            <a:t>.</a:t>
          </a:r>
        </a:p>
        <a:p>
          <a:r>
            <a:rPr lang="en-US"/>
            <a:t>Tests showed that the SDA system SO</a:t>
          </a:r>
          <a:r>
            <a:rPr lang="en-US" baseline="-25000"/>
            <a:t>2</a:t>
          </a:r>
          <a:r>
            <a:rPr lang="en-US"/>
            <a:t> emissions, PM emissions, and opacity were well within guarantees of the technology supplier.                                              </a:t>
          </a:r>
          <a:r>
            <a:rPr lang="en-US" b="1"/>
            <a:t>Operational</a:t>
          </a:r>
          <a:endParaRPr lang="en-US"/>
        </a:p>
        <a:p>
          <a:r>
            <a:rPr lang="en-US"/>
            <a:t>Carbon burnout goals for the technology supplier were achieved—greater than 99% carbon burnout at 100% maximum continuous rating (MCR) for the ROM, 50/50 blend of ROM/ waste coal, and 55/45 blend. The carbon burnout was typically 99.7%.</a:t>
          </a:r>
        </a:p>
        <a:p>
          <a:r>
            <a:rPr lang="en-US"/>
            <a:t>The contract goal of the technology supplier for slag recovery greater than 70% at 100% MCR for all coals was also achieved. Slag recovery ranged from 78–87%, with a typical recovery of 83%.</a:t>
          </a:r>
        </a:p>
        <a:p>
          <a:r>
            <a:rPr lang="en-US"/>
            <a:t>During a 90-day test in the second half of 1999, the plant availability was 97% at a capacity factor of 95%.</a:t>
          </a:r>
        </a:p>
        <a:p>
          <a:r>
            <a:rPr lang="en-US"/>
            <a:t>The SDA pressure drops and power consumption were well below guarantee levels of the technology supplier.</a:t>
          </a:r>
        </a:p>
        <a:p>
          <a:r>
            <a:rPr lang="en-US"/>
            <a:t>The system required less limestone and produced less solid waste by-product than anticipated.                                                                                                                               </a:t>
          </a:r>
          <a:r>
            <a:rPr lang="en-US" b="1"/>
            <a:t>Economic</a:t>
          </a:r>
          <a:endParaRPr lang="en-US"/>
        </a:p>
        <a:p>
          <a:r>
            <a:rPr lang="en-US"/>
            <a:t>The capital costs of a 50-MWe and 300-MWe plant using this system are $90.6 million ($1,812/kW) and $450.7 million ($1,502/kW) (1993$), respectively.</a:t>
          </a:r>
        </a:p>
        <a:p>
          <a:r>
            <a:rPr lang="en-US"/>
            <a:t>The variable operating costs for the 300-MWe system are $7.2 million/yr (1993$) for the fixed cost and $28.4 million/yr (1993$) for the variable costs (based on 90% capacity factor).</a:t>
          </a:r>
        </a:p>
        <a:p>
          <a:r>
            <a:rPr lang="en-US"/>
            <a:t>The levelized cost of power is 36.5 mills/kWh (constant 1993$) for the 300-MWe plant (based on 90% capacity factor). </a:t>
          </a:r>
        </a:p>
        <a:p>
          <a:r>
            <a:rPr lang="en-US"/>
            <a:t>The levelized cost per ton of SO</a:t>
          </a:r>
          <a:r>
            <a:rPr lang="en-US" baseline="-25000"/>
            <a:t>2</a:t>
          </a:r>
          <a:r>
            <a:rPr lang="en-US"/>
            <a:t>/NOx removed is $6,499/ton (constant 1993$) for the 300 MWe plant (based on 90% capacity factor).</a:t>
          </a:r>
        </a:p>
        <a:p>
          <a:endParaRPr lang="en-US"/>
        </a:p>
        <a:p>
          <a:endParaRPr lang="en-US"/>
        </a:p>
        <a:p>
          <a:pPr marL="0" marR="0" indent="0" defTabSz="914400" eaLnBrk="1" fontAlgn="auto" latinLnBrk="0" hangingPunct="1">
            <a:lnSpc>
              <a:spcPct val="100000"/>
            </a:lnSpc>
            <a:spcBef>
              <a:spcPts val="0"/>
            </a:spcBef>
            <a:spcAft>
              <a:spcPts val="0"/>
            </a:spcAft>
            <a:buClrTx/>
            <a:buSzTx/>
            <a:buFontTx/>
            <a:buNone/>
            <a:tabLst/>
            <a:defRPr/>
          </a:pPr>
          <a:endParaRPr lang="en-US"/>
        </a:p>
        <a:p>
          <a:pPr marL="0" marR="0" indent="0" defTabSz="914400" eaLnBrk="1" fontAlgn="auto" latinLnBrk="0" hangingPunct="1">
            <a:lnSpc>
              <a:spcPct val="100000"/>
            </a:lnSpc>
            <a:spcBef>
              <a:spcPts val="0"/>
            </a:spcBef>
            <a:spcAft>
              <a:spcPts val="0"/>
            </a:spcAft>
            <a:buClrTx/>
            <a:buSzTx/>
            <a:buFontTx/>
            <a:buNone/>
            <a:tabLst/>
            <a:defRPr/>
          </a:pPr>
          <a:endParaRPr lang="en-US"/>
        </a:p>
        <a:p>
          <a:r>
            <a:rPr lang="en-US"/>
            <a:t/>
          </a:r>
          <a:br>
            <a:rPr lang="en-US"/>
          </a:br>
          <a:r>
            <a:rPr lang="en-US"/>
            <a:t/>
          </a:r>
          <a:br>
            <a:rPr lang="en-US"/>
          </a:br>
          <a:endParaRPr lang="en-US"/>
        </a:p>
        <a:p>
          <a:r>
            <a:rPr lang="en-US"/>
            <a:t/>
          </a:r>
          <a:br>
            <a:rPr lang="en-US"/>
          </a:br>
          <a:r>
            <a:rPr lang="en-US"/>
            <a:t/>
          </a:r>
          <a:br>
            <a:rPr lang="en-US"/>
          </a:br>
          <a:endParaRPr lang="en-US"/>
        </a:p>
        <a:p>
          <a:endParaRPr lang="en-US"/>
        </a:p>
        <a:p>
          <a:r>
            <a:rPr lang="en-US"/>
            <a:t> </a:t>
          </a:r>
        </a:p>
        <a:p>
          <a:endParaRPr lang="en-US"/>
        </a:p>
        <a:p>
          <a:endParaRPr lang="en-US" sz="1100"/>
        </a:p>
      </xdr:txBody>
    </xdr:sp>
    <xdr:clientData/>
  </xdr:twoCellAnchor>
  <xdr:twoCellAnchor editAs="oneCell">
    <xdr:from>
      <xdr:col>0</xdr:col>
      <xdr:colOff>457200</xdr:colOff>
      <xdr:row>191</xdr:row>
      <xdr:rowOff>38100</xdr:rowOff>
    </xdr:from>
    <xdr:to>
      <xdr:col>8</xdr:col>
      <xdr:colOff>609600</xdr:colOff>
      <xdr:row>215</xdr:row>
      <xdr:rowOff>47625</xdr:rowOff>
    </xdr:to>
    <xdr:pic>
      <xdr:nvPicPr>
        <xdr:cNvPr id="97321" name="Picture 18" descr="BABCOCK-BAGHOUSE-1.jpg"/>
        <xdr:cNvPicPr>
          <a:picLocks noChangeAspect="1"/>
        </xdr:cNvPicPr>
      </xdr:nvPicPr>
      <xdr:blipFill>
        <a:blip xmlns:r="http://schemas.openxmlformats.org/officeDocument/2006/relationships" r:embed="rId4" cstate="print"/>
        <a:srcRect/>
        <a:stretch>
          <a:fillRect/>
        </a:stretch>
      </xdr:blipFill>
      <xdr:spPr bwMode="auto">
        <a:xfrm>
          <a:off x="457200" y="36452175"/>
          <a:ext cx="5229225" cy="4581525"/>
        </a:xfrm>
        <a:prstGeom prst="rect">
          <a:avLst/>
        </a:prstGeom>
        <a:noFill/>
        <a:ln w="9525">
          <a:noFill/>
          <a:miter lim="800000"/>
          <a:headEnd/>
          <a:tailEnd/>
        </a:ln>
      </xdr:spPr>
    </xdr:pic>
    <xdr:clientData/>
  </xdr:twoCellAnchor>
  <xdr:twoCellAnchor>
    <xdr:from>
      <xdr:col>1</xdr:col>
      <xdr:colOff>0</xdr:colOff>
      <xdr:row>217</xdr:row>
      <xdr:rowOff>57150</xdr:rowOff>
    </xdr:from>
    <xdr:to>
      <xdr:col>8</xdr:col>
      <xdr:colOff>314325</xdr:colOff>
      <xdr:row>248</xdr:row>
      <xdr:rowOff>123825</xdr:rowOff>
    </xdr:to>
    <xdr:sp macro="" textlink="">
      <xdr:nvSpPr>
        <xdr:cNvPr id="20" name="TextBox 19"/>
        <xdr:cNvSpPr txBox="1"/>
      </xdr:nvSpPr>
      <xdr:spPr>
        <a:xfrm>
          <a:off x="609600" y="41471850"/>
          <a:ext cx="4781550" cy="5972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b="1"/>
            <a:t>Design features:</a:t>
          </a:r>
          <a:r>
            <a:rPr lang="en-US"/>
            <a:t/>
          </a:r>
          <a:br>
            <a:rPr lang="en-US"/>
          </a:br>
          <a:r>
            <a:rPr lang="en-US"/>
            <a:t>Multiple compartment enclosure with each compartment containing up to several thousand long, vertically supported, small diameter fabric bags; the gas passes through the porous bag material which separates the particulate from the flue gas; bags are cleaned by a pulse of compressed air. </a:t>
          </a:r>
        </a:p>
        <a:p>
          <a:r>
            <a:rPr lang="en-US" b="1"/>
            <a:t>Applicable boiler sizes:</a:t>
          </a:r>
          <a:r>
            <a:rPr lang="en-US"/>
            <a:t/>
          </a:r>
          <a:br>
            <a:rPr lang="en-US"/>
          </a:br>
          <a:r>
            <a:rPr lang="en-US"/>
            <a:t>25 MW to 1300 MW. </a:t>
          </a:r>
        </a:p>
        <a:p>
          <a:r>
            <a:rPr lang="en-US" b="1"/>
            <a:t>Removal efficiencies:</a:t>
          </a:r>
          <a:r>
            <a:rPr lang="en-US"/>
            <a:t/>
          </a:r>
          <a:br>
            <a:rPr lang="en-US"/>
          </a:br>
          <a:r>
            <a:rPr lang="en-US"/>
            <a:t>To 99.9+%. </a:t>
          </a:r>
        </a:p>
        <a:p>
          <a:r>
            <a:rPr lang="en-US" b="1"/>
            <a:t>Fuels:</a:t>
          </a:r>
          <a:r>
            <a:rPr lang="en-US"/>
            <a:t/>
          </a:r>
          <a:br>
            <a:rPr lang="en-US"/>
          </a:br>
          <a:r>
            <a:rPr lang="en-US"/>
            <a:t>Coal and municipal solid waste. </a:t>
          </a:r>
        </a:p>
        <a:p>
          <a:r>
            <a:rPr lang="en-US" b="1"/>
            <a:t>                                                                                                                                        MAILING ADDRESS:</a:t>
          </a:r>
        </a:p>
        <a:p>
          <a:r>
            <a:rPr lang="en-US"/>
            <a:t>The Babcock &amp; Wilcox Company</a:t>
          </a:r>
          <a:br>
            <a:rPr lang="en-US"/>
          </a:br>
          <a:r>
            <a:rPr lang="en-US"/>
            <a:t>800 Main Street, 4th Floor</a:t>
          </a:r>
          <a:br>
            <a:rPr lang="en-US"/>
          </a:br>
          <a:r>
            <a:rPr lang="en-US"/>
            <a:t>Lynchburg, VA 24504 U.S.A.</a:t>
          </a:r>
          <a:br>
            <a:rPr lang="en-US"/>
          </a:br>
          <a:r>
            <a:rPr lang="en-US"/>
            <a:t>Above is the image at: www.babcock.com/.../pulse_jet.html</a:t>
          </a:r>
        </a:p>
        <a:p>
          <a:r>
            <a:rPr lang="en-US" b="1"/>
            <a:t>PHONE:</a:t>
          </a:r>
        </a:p>
        <a:p>
          <a:r>
            <a:rPr lang="en-US"/>
            <a:t>434.522.6000 (Lynchburg, Va.)</a:t>
          </a:r>
          <a:br>
            <a:rPr lang="en-US"/>
          </a:br>
          <a:r>
            <a:rPr lang="en-US"/>
            <a:t>B&amp;W Nuclear Operations Group, Inc.</a:t>
          </a:r>
          <a:br>
            <a:rPr lang="en-US"/>
          </a:br>
          <a:r>
            <a:rPr lang="en-US"/>
            <a:t>B&amp;W Technical Services Group, Inc. </a:t>
          </a:r>
        </a:p>
        <a:p>
          <a:r>
            <a:rPr lang="en-US"/>
            <a:t>434.522.6800 (Lynchburg, Va.)</a:t>
          </a:r>
          <a:br>
            <a:rPr lang="en-US"/>
          </a:br>
          <a:r>
            <a:rPr lang="en-US"/>
            <a:t>Corporate</a:t>
          </a:r>
          <a:br>
            <a:rPr lang="en-US"/>
          </a:br>
          <a:r>
            <a:rPr lang="en-US"/>
            <a:t>B&amp;W Nuclear Power Generation Group, Inc. </a:t>
          </a:r>
        </a:p>
        <a:p>
          <a:r>
            <a:rPr lang="en-US"/>
            <a:t>330.753.4511 (Barberton, Ohio)</a:t>
          </a:r>
          <a:br>
            <a:rPr lang="en-US"/>
          </a:br>
          <a:r>
            <a:rPr lang="en-US"/>
            <a:t>B&amp;W Power Generation Group, Inc. (Fossil/Environmental/Renewable)                            Reliable steam generation must be accomplished with the lowest allowable impact on the environment. </a:t>
          </a:r>
        </a:p>
        <a:p>
          <a:r>
            <a:rPr lang="en-US"/>
            <a:t>B&amp;W integrates environmental protection systems into its new boiler and power plant installations as well as existing plants to help our customers meet tough environmental regulations.</a:t>
          </a:r>
        </a:p>
        <a:p>
          <a:r>
            <a:rPr lang="en-US"/>
            <a:t>Our continued research and commercial development of new technologies have led to many advancements in air pollution control. We provide a variety of proven emissions control technologies, both combustion and post-combustion.</a:t>
          </a:r>
        </a:p>
        <a:p>
          <a:r>
            <a:rPr lang="en-US" b="1"/>
            <a:t>                                                                                                                                                </a:t>
          </a:r>
          <a:endParaRPr lang="en-US"/>
        </a:p>
        <a:p>
          <a:endParaRPr lang="en-US" sz="1100"/>
        </a:p>
      </xdr:txBody>
    </xdr:sp>
    <xdr:clientData/>
  </xdr:twoCellAnchor>
  <xdr:twoCellAnchor editAs="oneCell">
    <xdr:from>
      <xdr:col>2</xdr:col>
      <xdr:colOff>0</xdr:colOff>
      <xdr:row>281</xdr:row>
      <xdr:rowOff>0</xdr:rowOff>
    </xdr:from>
    <xdr:to>
      <xdr:col>5</xdr:col>
      <xdr:colOff>571500</xdr:colOff>
      <xdr:row>300</xdr:row>
      <xdr:rowOff>152400</xdr:rowOff>
    </xdr:to>
    <xdr:pic>
      <xdr:nvPicPr>
        <xdr:cNvPr id="97323" name="Picture 18" descr="Torit Cyclone-1.jpg"/>
        <xdr:cNvPicPr>
          <a:picLocks noChangeAspect="1"/>
        </xdr:cNvPicPr>
      </xdr:nvPicPr>
      <xdr:blipFill>
        <a:blip xmlns:r="http://schemas.openxmlformats.org/officeDocument/2006/relationships" r:embed="rId5" cstate="print"/>
        <a:srcRect/>
        <a:stretch>
          <a:fillRect/>
        </a:stretch>
      </xdr:blipFill>
      <xdr:spPr bwMode="auto">
        <a:xfrm>
          <a:off x="1219200" y="52835175"/>
          <a:ext cx="2600325" cy="3771900"/>
        </a:xfrm>
        <a:prstGeom prst="rect">
          <a:avLst/>
        </a:prstGeom>
        <a:noFill/>
        <a:ln w="9525">
          <a:noFill/>
          <a:miter lim="800000"/>
          <a:headEnd/>
          <a:tailEnd/>
        </a:ln>
      </xdr:spPr>
    </xdr:pic>
    <xdr:clientData/>
  </xdr:twoCellAnchor>
  <xdr:twoCellAnchor>
    <xdr:from>
      <xdr:col>1</xdr:col>
      <xdr:colOff>9526</xdr:colOff>
      <xdr:row>303</xdr:row>
      <xdr:rowOff>76200</xdr:rowOff>
    </xdr:from>
    <xdr:to>
      <xdr:col>8</xdr:col>
      <xdr:colOff>476251</xdr:colOff>
      <xdr:row>329</xdr:row>
      <xdr:rowOff>133350</xdr:rowOff>
    </xdr:to>
    <xdr:sp macro="" textlink="">
      <xdr:nvSpPr>
        <xdr:cNvPr id="19" name="TextBox 18"/>
        <xdr:cNvSpPr txBox="1"/>
      </xdr:nvSpPr>
      <xdr:spPr>
        <a:xfrm>
          <a:off x="619126" y="57102375"/>
          <a:ext cx="4933950"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b="1"/>
            <a:t>Dust Collectors, Industrial Vacuum Cleaners,</a:t>
          </a:r>
          <a:br>
            <a:rPr lang="en-US" b="1"/>
          </a:br>
          <a:r>
            <a:rPr lang="en-US" b="1"/>
            <a:t> Mist Collection Systems, HEPA Air Cleaners, 1-877-844-3293                                                                NEW scrubber technology incorporates charged water droplets to collect 99.99% of particulates to 0.1µ  using just 600 watts.</a:t>
          </a:r>
          <a:r>
            <a:rPr lang="en-US"/>
            <a:t> </a:t>
          </a:r>
        </a:p>
        <a:p>
          <a:r>
            <a:rPr lang="en-US"/>
            <a:t>In a Cloud Chamber Scrubber, billions of droplets and particles move continuously in relation to each other. </a:t>
          </a:r>
        </a:p>
        <a:p>
          <a:r>
            <a:rPr lang="en-US"/>
            <a:t>As they approach 10 microns of separation, electrical attraction causes the particulate to enter the droplets. </a:t>
          </a:r>
        </a:p>
        <a:p>
          <a:r>
            <a:rPr lang="en-US"/>
            <a:t>This means that collector water droplets are delivered to the particulate in a way that has never been accomplished before. This fact is critical in understanding the function of the CCS. </a:t>
          </a:r>
        </a:p>
        <a:p>
          <a:r>
            <a:rPr lang="en-US"/>
            <a:t>CCS offers several advantages over conventional devices used for submicron control. Chief among them is the requirement of less than 1" of pressure drop per CCS stage under full load operation. </a:t>
          </a:r>
        </a:p>
        <a:p>
          <a:r>
            <a:rPr lang="en-US"/>
            <a:t>By contrast, venturi systems typically require 40" to 70" of pressure drop; diffusion candles typically require 16" to 20" of pressure drop. This factor is a major contributor to the CCS system’s low operating costs. Wet or dry, ESP equipment power requirements are over 100 times greater. </a:t>
          </a:r>
        </a:p>
        <a:p>
          <a:r>
            <a:rPr lang="en-US"/>
            <a:t>Another distinguishing feature of the CCS is its ability to remove fumes and gases, including HCl, HF, HNO3, H2SO4, SO2, Cl2 and NH3, and others simultaneously with particulate. This is important because now one device can handle submicron particulate and hazardous fumes simultaneously.  In practical terms, this gives management the ability to eliminate the maintenance costs and labor associated with packed towers.</a:t>
          </a:r>
        </a:p>
        <a:p>
          <a:r>
            <a:rPr lang="en-US"/>
            <a:t>The CCS has been shown to be 99.99%+ efficient for the collection of all types of particulate from 0.1 to 300+ microns. Systems are manufactured to customers’ specifications in UV-stabilized polypropylene, FRP, PVC, 304 and 316 stainless steel, and higher alloy materials such as Hastelloy.</a:t>
          </a:r>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600077</xdr:colOff>
      <xdr:row>168</xdr:row>
      <xdr:rowOff>76199</xdr:rowOff>
    </xdr:from>
    <xdr:to>
      <xdr:col>7</xdr:col>
      <xdr:colOff>0</xdr:colOff>
      <xdr:row>229</xdr:row>
      <xdr:rowOff>66675</xdr:rowOff>
    </xdr:to>
    <xdr:sp macro="" textlink="">
      <xdr:nvSpPr>
        <xdr:cNvPr id="2" name="TextBox 1"/>
        <xdr:cNvSpPr txBox="1"/>
      </xdr:nvSpPr>
      <xdr:spPr>
        <a:xfrm>
          <a:off x="600077" y="32384999"/>
          <a:ext cx="4143373" cy="11610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a:t>An </a:t>
          </a:r>
          <a:r>
            <a:rPr lang="en-US" b="1"/>
            <a:t>electrostatic precipitator</a:t>
          </a:r>
          <a:r>
            <a:rPr lang="en-US"/>
            <a:t> (ESP), or </a:t>
          </a:r>
          <a:r>
            <a:rPr lang="en-US" b="1"/>
            <a:t>electrostatic air cleaner</a:t>
          </a:r>
          <a:r>
            <a:rPr lang="en-US"/>
            <a:t> is a </a:t>
          </a:r>
          <a:r>
            <a:rPr lang="en-US">
              <a:hlinkClick xmlns:r="http://schemas.openxmlformats.org/officeDocument/2006/relationships" r:id=""/>
            </a:rPr>
            <a:t>particulate</a:t>
          </a:r>
          <a:r>
            <a:rPr lang="en-US"/>
            <a:t> collection device that removes particles from a flowing gas (such as air) using the force of an induced </a:t>
          </a:r>
          <a:r>
            <a:rPr lang="en-US">
              <a:hlinkClick xmlns:r="http://schemas.openxmlformats.org/officeDocument/2006/relationships" r:id=""/>
            </a:rPr>
            <a:t>electrostatic charge</a:t>
          </a:r>
          <a:r>
            <a:rPr lang="en-US"/>
            <a:t>. Electrostatic precipitators are highly efficient </a:t>
          </a:r>
          <a:r>
            <a:rPr lang="en-US">
              <a:hlinkClick xmlns:r="http://schemas.openxmlformats.org/officeDocument/2006/relationships" r:id=""/>
            </a:rPr>
            <a:t>filtration</a:t>
          </a:r>
          <a:r>
            <a:rPr lang="en-US"/>
            <a:t> devices that minimally impede the flow of gases through the device, and can easily remove fine particulate matter such as dust and smoke from the air stream.</a:t>
          </a:r>
          <a:r>
            <a:rPr lang="en-US" baseline="30000">
              <a:hlinkClick xmlns:r="http://schemas.openxmlformats.org/officeDocument/2006/relationships" r:id=""/>
            </a:rPr>
            <a:t>[1]</a:t>
          </a:r>
          <a:r>
            <a:rPr lang="en-US"/>
            <a:t>. In contrast to wet scrubbers which apply energy directly to the flowing fluid medium, an ESP applies energy only to the particulate matter being collected and therefore is very efficient in its consumption of energy (in the form of electricity). Wikapedia</a:t>
          </a:r>
        </a:p>
        <a:p>
          <a:r>
            <a:rPr lang="en-US" b="1"/>
            <a:t>Collection efficiency (</a:t>
          </a:r>
          <a:r>
            <a:rPr lang="en-US" b="1" i="1"/>
            <a:t>R</a:t>
          </a:r>
          <a:r>
            <a:rPr lang="en-US" b="1"/>
            <a:t>)</a:t>
          </a:r>
        </a:p>
        <a:p>
          <a:r>
            <a:rPr lang="en-US"/>
            <a:t>Precipitator performance is very sensitive due to two particulate properties: 1) Resistivity; and 2) Particle size distribution. These properties can be determined economically and accurately in the laboratory. A widely taught concept to calculate the collection efficiency is the Deutsch model, which assumes infinite remixing of the particles perpendicular to the gas stream.</a:t>
          </a:r>
        </a:p>
        <a:p>
          <a:r>
            <a:rPr lang="en-US"/>
            <a:t>Resistivity can be determined as a function of temperature in accordance with IEEE Standard 548. This test is conducted in an air environment containing a specified moisture concentration. The test is run as a function of ascending or descending temperature or both. Data are acquired using an average ash layer electric field of 4 kV/cm. Since relatively low applied voltage is used and no sulfuric acid vapor is present in the environment, the values obtained indicate the maximum ash resistivity.</a:t>
          </a:r>
        </a:p>
        <a:p>
          <a:r>
            <a:rPr lang="en-US"/>
            <a:t>Usually the descending temperature test is suggested when no unusual circumstances are involved. Before the test, the ash is thermally equilibrated in dry air at 850°F for about 14 hours. It is believed that this procedure anneals the ash and restores the surface to pre-collection condition.</a:t>
          </a:r>
        </a:p>
        <a:p>
          <a:r>
            <a:rPr lang="en-US"/>
            <a:t>If there is a concern about the effect of combustibles, the residual effect of a conditioning agent other than sulfuric acid vapor, or the effect of some other agent that inhibits the reaction of the ash with water vapor, the combination of the ascending and descending test mode is recommended.                                                                             The thermal treatment that occurs between the two test modes is capable of eliminating the foregoing effects.                                           This results in ascending and descending temperature resistivity curves that show a hysteresis related to the presence and removal of some effect such as a significant level of combustibles.</a:t>
          </a:r>
        </a:p>
        <a:p>
          <a:r>
            <a:rPr lang="en-US"/>
            <a:t>With particles of high resistivity (cement dust for example) </a:t>
          </a:r>
          <a:r>
            <a:rPr lang="en-US">
              <a:hlinkClick xmlns:r="http://schemas.openxmlformats.org/officeDocument/2006/relationships" r:id=""/>
            </a:rPr>
            <a:t>Sulfur trioxide</a:t>
          </a:r>
          <a:r>
            <a:rPr lang="en-US"/>
            <a:t> is sometimes injected into a </a:t>
          </a:r>
          <a:r>
            <a:rPr lang="en-US">
              <a:hlinkClick xmlns:r="http://schemas.openxmlformats.org/officeDocument/2006/relationships" r:id=""/>
            </a:rPr>
            <a:t>flue gas</a:t>
          </a:r>
          <a:r>
            <a:rPr lang="en-US"/>
            <a:t> stream to lower the </a:t>
          </a:r>
          <a:r>
            <a:rPr lang="en-US">
              <a:hlinkClick xmlns:r="http://schemas.openxmlformats.org/officeDocument/2006/relationships" r:id=""/>
            </a:rPr>
            <a:t>resistivity</a:t>
          </a:r>
          <a:r>
            <a:rPr lang="en-US"/>
            <a:t> of the particles in order to improve the collection efficiency of the electrostatic precipitator .</a:t>
          </a:r>
        </a:p>
        <a:p>
          <a:r>
            <a:rPr lang="en-US" b="1"/>
            <a:t>                                                                                                                                             Modern industrial electrostatic precipitators                                                              </a:t>
          </a:r>
          <a:r>
            <a:rPr lang="en-US"/>
            <a:t>ESPs continue to be excellent devices for control of many industrial particulate emissions, including smoke from electricity-generating utilities (coal and oil fired), salt cake collection from </a:t>
          </a:r>
          <a:r>
            <a:rPr lang="en-US">
              <a:hlinkClick xmlns:r="http://schemas.openxmlformats.org/officeDocument/2006/relationships" r:id=""/>
            </a:rPr>
            <a:t>black liquor</a:t>
          </a:r>
          <a:r>
            <a:rPr lang="en-US"/>
            <a:t> boilers in pulp mills, and catalyst collection from fluidized bed catalytic cracker units in oil refineries to name a few. These devices treat gas volumes from several hundred thousand </a:t>
          </a:r>
          <a:r>
            <a:rPr lang="en-US">
              <a:hlinkClick xmlns:r="http://schemas.openxmlformats.org/officeDocument/2006/relationships" r:id=""/>
            </a:rPr>
            <a:t>ACFM</a:t>
          </a:r>
          <a:r>
            <a:rPr lang="en-US"/>
            <a:t> to 2.5 million ACFM (1,180 m³/s) in the largest coal-fired boiler applications. For a coal-fired boiler the collection is usually performed downstream of the air preheater at about 320 deg.F which provides optimal resistivity of the coal-ash particles. For some difficult applications with low-sulfur fuel hot-end units have been built operating above 700 deg.F.</a:t>
          </a:r>
        </a:p>
        <a:p>
          <a:r>
            <a:rPr lang="en-US"/>
            <a:t>The original parallel plate–weighted wire design (described above) has evolved as more efficient (and robust) discharge electrode designs were developed, today focusing on rigid (pipe-frame) discharge electrodes to which many sharpened spikes are attached (barbed wire), maximizing </a:t>
          </a:r>
          <a:r>
            <a:rPr lang="en-US">
              <a:hlinkClick xmlns:r="http://schemas.openxmlformats.org/officeDocument/2006/relationships" r:id=""/>
            </a:rPr>
            <a:t>corona</a:t>
          </a:r>
          <a:r>
            <a:rPr lang="en-US"/>
            <a:t> production. Transformer-rectifier systems apply voltages of 50–100 </a:t>
          </a:r>
          <a:r>
            <a:rPr lang="en-US">
              <a:hlinkClick xmlns:r="http://schemas.openxmlformats.org/officeDocument/2006/relationships" r:id=""/>
            </a:rPr>
            <a:t>kilovolts</a:t>
          </a:r>
          <a:r>
            <a:rPr lang="en-US"/>
            <a:t> at relatively high current densities. Modern controls, such as an </a:t>
          </a:r>
          <a:r>
            <a:rPr lang="en-US">
              <a:hlinkClick xmlns:r="http://schemas.openxmlformats.org/officeDocument/2006/relationships" r:id=""/>
            </a:rPr>
            <a:t>automatic voltage control</a:t>
          </a:r>
          <a:r>
            <a:rPr lang="en-US"/>
            <a:t>, minimize sparking and prevent arcing (sparks are quenched within 1/2 cycle of the TR set), avoiding damage to the components. Automatic plate-rapping systems and hopper-evacuation systems remove the collected particulate matter while on line, theoretically allowing ESPs to stay in operation for years at a time.</a:t>
          </a:r>
        </a:p>
        <a:p>
          <a:pPr marL="0" marR="0" indent="0" defTabSz="914400" eaLnBrk="1" fontAlgn="auto" latinLnBrk="0" hangingPunct="1">
            <a:lnSpc>
              <a:spcPct val="100000"/>
            </a:lnSpc>
            <a:spcBef>
              <a:spcPts val="0"/>
            </a:spcBef>
            <a:spcAft>
              <a:spcPts val="0"/>
            </a:spcAft>
            <a:buClrTx/>
            <a:buSzTx/>
            <a:buFontTx/>
            <a:buNone/>
            <a:tabLst/>
            <a:defRPr/>
          </a:pPr>
          <a:r>
            <a:rPr lang="en-US" b="1"/>
            <a:t>                                                                                                                                              </a:t>
          </a:r>
          <a:endParaRPr lang="en-US" sz="1100"/>
        </a:p>
      </xdr:txBody>
    </xdr:sp>
    <xdr:clientData/>
  </xdr:twoCellAnchor>
  <xdr:twoCellAnchor editAs="oneCell">
    <xdr:from>
      <xdr:col>0</xdr:col>
      <xdr:colOff>123825</xdr:colOff>
      <xdr:row>10</xdr:row>
      <xdr:rowOff>47625</xdr:rowOff>
    </xdr:from>
    <xdr:to>
      <xdr:col>7</xdr:col>
      <xdr:colOff>781050</xdr:colOff>
      <xdr:row>31</xdr:row>
      <xdr:rowOff>95250</xdr:rowOff>
    </xdr:to>
    <xdr:pic>
      <xdr:nvPicPr>
        <xdr:cNvPr id="4909" name="Picture 2" descr="ELECTROSTATIC PRECIP-1.jpg"/>
        <xdr:cNvPicPr>
          <a:picLocks noChangeAspect="1"/>
        </xdr:cNvPicPr>
      </xdr:nvPicPr>
      <xdr:blipFill>
        <a:blip xmlns:r="http://schemas.openxmlformats.org/officeDocument/2006/relationships" r:embed="rId1" cstate="print"/>
        <a:srcRect/>
        <a:stretch>
          <a:fillRect/>
        </a:stretch>
      </xdr:blipFill>
      <xdr:spPr bwMode="auto">
        <a:xfrm>
          <a:off x="123825" y="1981200"/>
          <a:ext cx="5400675" cy="4048125"/>
        </a:xfrm>
        <a:prstGeom prst="rect">
          <a:avLst/>
        </a:prstGeom>
        <a:noFill/>
        <a:ln w="9525">
          <a:noFill/>
          <a:miter lim="800000"/>
          <a:headEnd/>
          <a:tailEnd/>
        </a:ln>
      </xdr:spPr>
    </xdr:pic>
    <xdr:clientData/>
  </xdr:twoCellAnchor>
  <xdr:twoCellAnchor>
    <xdr:from>
      <xdr:col>1</xdr:col>
      <xdr:colOff>28575</xdr:colOff>
      <xdr:row>33</xdr:row>
      <xdr:rowOff>152400</xdr:rowOff>
    </xdr:from>
    <xdr:to>
      <xdr:col>7</xdr:col>
      <xdr:colOff>28575</xdr:colOff>
      <xdr:row>58</xdr:row>
      <xdr:rowOff>66675</xdr:rowOff>
    </xdr:to>
    <xdr:sp macro="" textlink="">
      <xdr:nvSpPr>
        <xdr:cNvPr id="4" name="TextBox 3"/>
        <xdr:cNvSpPr txBox="1"/>
      </xdr:nvSpPr>
      <xdr:spPr>
        <a:xfrm>
          <a:off x="638175" y="6467475"/>
          <a:ext cx="4133850" cy="4676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rtl="0" eaLnBrk="1" fontAlgn="auto" latinLnBrk="0" hangingPunct="1">
            <a:lnSpc>
              <a:spcPct val="100000"/>
            </a:lnSpc>
            <a:spcBef>
              <a:spcPts val="0"/>
            </a:spcBef>
            <a:spcAft>
              <a:spcPts val="0"/>
            </a:spcAft>
            <a:buClrTx/>
            <a:buSzTx/>
            <a:buFontTx/>
            <a:buNone/>
            <a:tabLst/>
            <a:defRPr/>
          </a:pPr>
          <a:r>
            <a:rPr lang="en-US" sz="1400" b="1">
              <a:solidFill>
                <a:schemeClr val="dk1"/>
              </a:solidFill>
              <a:latin typeface="+mn-lt"/>
              <a:ea typeface="+mn-ea"/>
              <a:cs typeface="+mn-cs"/>
            </a:rPr>
            <a:t>Electrostatic Precipitators for Power Plants</a:t>
          </a:r>
        </a:p>
        <a:p>
          <a:pPr rtl="0"/>
          <a:r>
            <a:rPr lang="en-US" sz="1100">
              <a:solidFill>
                <a:schemeClr val="dk1"/>
              </a:solidFill>
              <a:latin typeface="+mn-lt"/>
              <a:ea typeface="+mn-ea"/>
              <a:cs typeface="+mn-cs"/>
            </a:rPr>
            <a:t>Many countries around the world, including our own, depend on coal and other fossil fuels to produce electricity.                                                   A natural result from the burning of fossil fuels, particularly coal, is the emission of flyash.                                                                                Ash is mineral matter present in the fuel.  For a pulverized coal unit, 60-80% of ash leaves with the flue gas.                                          Historically, flyash emissions have received the greatest attention since they are easily seen leaving smokestacks. </a:t>
          </a:r>
        </a:p>
        <a:p>
          <a:pPr rtl="0"/>
          <a:r>
            <a:rPr lang="en-US" sz="1100">
              <a:solidFill>
                <a:schemeClr val="dk1"/>
              </a:solidFill>
              <a:latin typeface="+mn-lt"/>
              <a:ea typeface="+mn-ea"/>
              <a:cs typeface="+mn-cs"/>
            </a:rPr>
            <a:t>Two emission control devices for flyash are the traditional fabric filters and the more recent electrostatic precipitators.                                                                             The fabric filters are large baghouse filters having a high maintenance cost (the cloth bags have a life of 18 to 36 months, butcan be temporarily cleaned by shaking or backflushing with air).                                                                                    These fabric filters are inherently large structures resulting in a large pressure drop, which reduces the plant efficiency.                      Electrostatic precipitators have collection efficiency of 99%, but do not work well for flyash with a high electrical resistivity (as commonly results from combustion of low-sulfur coal).                                            In addition, the designer must avoid allowing unburned gas to enter the electrostatic precipitator since the gas could be ignited. </a:t>
          </a:r>
        </a:p>
        <a:p>
          <a:pPr rtl="0"/>
          <a:r>
            <a:rPr lang="en-US" sz="1100">
              <a:solidFill>
                <a:schemeClr val="dk1"/>
              </a:solidFill>
              <a:latin typeface="+mn-lt"/>
              <a:ea typeface="+mn-ea"/>
              <a:cs typeface="+mn-cs"/>
            </a:rPr>
            <a:t>The salt &amp; pepper collector/selector, and repelling balloon experiments serve to illustrate the basis of an electrostatic precipitator. In these experiments a type of electrostatic collector and electrostatic selector are created.                                                         This same principle is used to keep the environment clean today.</a:t>
          </a:r>
        </a:p>
        <a:p>
          <a:endParaRPr lang="en-US" sz="1100"/>
        </a:p>
      </xdr:txBody>
    </xdr:sp>
    <xdr:clientData/>
  </xdr:twoCellAnchor>
  <xdr:twoCellAnchor editAs="oneCell">
    <xdr:from>
      <xdr:col>1</xdr:col>
      <xdr:colOff>0</xdr:colOff>
      <xdr:row>60</xdr:row>
      <xdr:rowOff>47625</xdr:rowOff>
    </xdr:from>
    <xdr:to>
      <xdr:col>7</xdr:col>
      <xdr:colOff>590550</xdr:colOff>
      <xdr:row>69</xdr:row>
      <xdr:rowOff>85725</xdr:rowOff>
    </xdr:to>
    <xdr:pic>
      <xdr:nvPicPr>
        <xdr:cNvPr id="4911" name="Picture 4" descr="ELECTROSTATIC PRECIP-2.jpg"/>
        <xdr:cNvPicPr>
          <a:picLocks noChangeAspect="1"/>
        </xdr:cNvPicPr>
      </xdr:nvPicPr>
      <xdr:blipFill>
        <a:blip xmlns:r="http://schemas.openxmlformats.org/officeDocument/2006/relationships" r:embed="rId2" cstate="print"/>
        <a:srcRect/>
        <a:stretch>
          <a:fillRect/>
        </a:stretch>
      </xdr:blipFill>
      <xdr:spPr bwMode="auto">
        <a:xfrm>
          <a:off x="609600" y="11506200"/>
          <a:ext cx="4724400" cy="1752600"/>
        </a:xfrm>
        <a:prstGeom prst="rect">
          <a:avLst/>
        </a:prstGeom>
        <a:noFill/>
        <a:ln w="9525">
          <a:noFill/>
          <a:miter lim="800000"/>
          <a:headEnd/>
          <a:tailEnd/>
        </a:ln>
      </xdr:spPr>
    </xdr:pic>
    <xdr:clientData/>
  </xdr:twoCellAnchor>
  <xdr:twoCellAnchor>
    <xdr:from>
      <xdr:col>0</xdr:col>
      <xdr:colOff>590550</xdr:colOff>
      <xdr:row>73</xdr:row>
      <xdr:rowOff>85726</xdr:rowOff>
    </xdr:from>
    <xdr:to>
      <xdr:col>7</xdr:col>
      <xdr:colOff>581025</xdr:colOff>
      <xdr:row>80</xdr:row>
      <xdr:rowOff>19050</xdr:rowOff>
    </xdr:to>
    <xdr:sp macro="" textlink="">
      <xdr:nvSpPr>
        <xdr:cNvPr id="6" name="TextBox 5"/>
        <xdr:cNvSpPr txBox="1"/>
      </xdr:nvSpPr>
      <xdr:spPr>
        <a:xfrm>
          <a:off x="590550" y="14020801"/>
          <a:ext cx="4733925" cy="12668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The fluegas laden with flyash is sent through pipes having negatively charged plates which give the particles a negative charge.                                                              The particles are then routed past positively charged plates, or grounded plates, which attract the now negatively-charged ash particles.                                                  The particles stick to the positive plates until they are collected.                                  The air that leaves the plates is then clean from harmful pollutants.                           </a:t>
          </a:r>
          <a:endParaRPr lang="en-US" sz="1100"/>
        </a:p>
      </xdr:txBody>
    </xdr:sp>
    <xdr:clientData/>
  </xdr:twoCellAnchor>
  <xdr:twoCellAnchor>
    <xdr:from>
      <xdr:col>1</xdr:col>
      <xdr:colOff>9525</xdr:colOff>
      <xdr:row>243</xdr:row>
      <xdr:rowOff>76200</xdr:rowOff>
    </xdr:from>
    <xdr:to>
      <xdr:col>7</xdr:col>
      <xdr:colOff>19050</xdr:colOff>
      <xdr:row>261</xdr:row>
      <xdr:rowOff>114300</xdr:rowOff>
    </xdr:to>
    <xdr:sp macro="" textlink="">
      <xdr:nvSpPr>
        <xdr:cNvPr id="7" name="TextBox 6"/>
        <xdr:cNvSpPr txBox="1"/>
      </xdr:nvSpPr>
      <xdr:spPr>
        <a:xfrm>
          <a:off x="619125" y="46682025"/>
          <a:ext cx="4143375" cy="3467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200" b="1">
              <a:solidFill>
                <a:schemeClr val="dk1"/>
              </a:solidFill>
              <a:latin typeface="+mn-lt"/>
              <a:ea typeface="+mn-ea"/>
              <a:cs typeface="+mn-cs"/>
            </a:rPr>
            <a:t>Wet  Electrostatic  Precipitator </a:t>
          </a:r>
          <a:r>
            <a:rPr lang="en-US" sz="1200" b="1"/>
            <a:t> (WESP)                                         Allied Blower Sheet Metal Ltd </a:t>
          </a:r>
        </a:p>
        <a:p>
          <a:r>
            <a:rPr lang="en-US" sz="1200"/>
            <a:t>For more go to: www.alliedblower.com</a:t>
          </a:r>
          <a:br>
            <a:rPr lang="en-US" sz="1200"/>
          </a:br>
          <a:r>
            <a:rPr lang="en-US" sz="1200"/>
            <a:t>Wet electrostatic precipitator (WESP) systems are recognized as the most reliable devices for removal of sub-micron sized solid particles and liquid droplets form the gas stream. The down-flow/up-flow WESP-2F is the most efficient and reliable WESP when dealing with heavy loading of solid and sticky particles and eliminating carry over of fine mist and droplets. </a:t>
          </a:r>
        </a:p>
        <a:p>
          <a:pPr marL="0" marR="0" indent="0" defTabSz="914400" eaLnBrk="1" fontAlgn="auto" latinLnBrk="0" hangingPunct="1">
            <a:lnSpc>
              <a:spcPct val="100000"/>
            </a:lnSpc>
            <a:spcBef>
              <a:spcPts val="0"/>
            </a:spcBef>
            <a:spcAft>
              <a:spcPts val="0"/>
            </a:spcAft>
            <a:buClrTx/>
            <a:buSzTx/>
            <a:buFontTx/>
            <a:buNone/>
            <a:tabLst/>
            <a:defRPr/>
          </a:pPr>
          <a:r>
            <a:rPr lang="en-US" sz="1200" b="1">
              <a:solidFill>
                <a:schemeClr val="dk1"/>
              </a:solidFill>
              <a:latin typeface="+mn-lt"/>
              <a:ea typeface="+mn-ea"/>
              <a:cs typeface="+mn-cs"/>
            </a:rPr>
            <a:t>                                                                                                                        </a:t>
          </a:r>
          <a:r>
            <a:rPr lang="en-US" sz="1100">
              <a:solidFill>
                <a:schemeClr val="dk1"/>
              </a:solidFill>
              <a:latin typeface="+mn-lt"/>
              <a:ea typeface="+mn-ea"/>
              <a:cs typeface="+mn-cs"/>
            </a:rPr>
            <a:t>A wet electrostatic precipitator (WESP or wet ESP) operates with saturated air streams (100% relative humidity). One type of WESP uses a vertical cylindrical tube with centrally-located wire electrode (gas flowing upward) with water sprays to clean the collected particulate from the collection surface (plates, tubes). The collected water and particulate forms a wet film slurry that eliminates the resistivity issues associated with dry ESP's. Another type of WESP (used for coke-oven gas detarring) uses a falling oil film to remove collected material.</a:t>
          </a:r>
          <a:endParaRPr lang="en-US"/>
        </a:p>
        <a:p>
          <a:endParaRPr lang="en-US" sz="1100"/>
        </a:p>
      </xdr:txBody>
    </xdr:sp>
    <xdr:clientData/>
  </xdr:twoCellAnchor>
  <xdr:twoCellAnchor editAs="oneCell">
    <xdr:from>
      <xdr:col>0</xdr:col>
      <xdr:colOff>600075</xdr:colOff>
      <xdr:row>234</xdr:row>
      <xdr:rowOff>57150</xdr:rowOff>
    </xdr:from>
    <xdr:to>
      <xdr:col>2</xdr:col>
      <xdr:colOff>628650</xdr:colOff>
      <xdr:row>241</xdr:row>
      <xdr:rowOff>66675</xdr:rowOff>
    </xdr:to>
    <xdr:pic>
      <xdr:nvPicPr>
        <xdr:cNvPr id="4914" name="Picture 7" descr="ELECTROSTATIC PRECIP-WET-3.jpg"/>
        <xdr:cNvPicPr>
          <a:picLocks noChangeAspect="1"/>
        </xdr:cNvPicPr>
      </xdr:nvPicPr>
      <xdr:blipFill>
        <a:blip xmlns:r="http://schemas.openxmlformats.org/officeDocument/2006/relationships" r:embed="rId3" cstate="print"/>
        <a:srcRect/>
        <a:stretch>
          <a:fillRect/>
        </a:stretch>
      </xdr:blipFill>
      <xdr:spPr bwMode="auto">
        <a:xfrm>
          <a:off x="600075" y="44948475"/>
          <a:ext cx="1323975" cy="1343025"/>
        </a:xfrm>
        <a:prstGeom prst="rect">
          <a:avLst/>
        </a:prstGeom>
        <a:noFill/>
        <a:ln w="9525">
          <a:noFill/>
          <a:miter lim="800000"/>
          <a:headEnd/>
          <a:tailEnd/>
        </a:ln>
      </xdr:spPr>
    </xdr:pic>
    <xdr:clientData/>
  </xdr:twoCellAnchor>
  <xdr:twoCellAnchor editAs="oneCell">
    <xdr:from>
      <xdr:col>1</xdr:col>
      <xdr:colOff>523875</xdr:colOff>
      <xdr:row>137</xdr:row>
      <xdr:rowOff>19050</xdr:rowOff>
    </xdr:from>
    <xdr:to>
      <xdr:col>6</xdr:col>
      <xdr:colOff>609600</xdr:colOff>
      <xdr:row>153</xdr:row>
      <xdr:rowOff>133350</xdr:rowOff>
    </xdr:to>
    <xdr:pic>
      <xdr:nvPicPr>
        <xdr:cNvPr id="4915" name="Picture 8" descr="EFFICIENCY GRAPH.jpg"/>
        <xdr:cNvPicPr>
          <a:picLocks noChangeAspect="1"/>
        </xdr:cNvPicPr>
      </xdr:nvPicPr>
      <xdr:blipFill>
        <a:blip xmlns:r="http://schemas.openxmlformats.org/officeDocument/2006/relationships" r:embed="rId4" cstate="print"/>
        <a:srcRect/>
        <a:stretch>
          <a:fillRect/>
        </a:stretch>
      </xdr:blipFill>
      <xdr:spPr bwMode="auto">
        <a:xfrm>
          <a:off x="1133475" y="26412825"/>
          <a:ext cx="3476625" cy="3162300"/>
        </a:xfrm>
        <a:prstGeom prst="rect">
          <a:avLst/>
        </a:prstGeom>
        <a:noFill/>
        <a:ln w="9525">
          <a:noFill/>
          <a:miter lim="800000"/>
          <a:headEnd/>
          <a:tailEnd/>
        </a:ln>
      </xdr:spPr>
    </xdr:pic>
    <xdr:clientData/>
  </xdr:twoCellAnchor>
  <xdr:twoCellAnchor>
    <xdr:from>
      <xdr:col>1</xdr:col>
      <xdr:colOff>0</xdr:colOff>
      <xdr:row>82</xdr:row>
      <xdr:rowOff>238124</xdr:rowOff>
    </xdr:from>
    <xdr:to>
      <xdr:col>7</xdr:col>
      <xdr:colOff>0</xdr:colOff>
      <xdr:row>94</xdr:row>
      <xdr:rowOff>180975</xdr:rowOff>
    </xdr:to>
    <xdr:sp macro="" textlink="">
      <xdr:nvSpPr>
        <xdr:cNvPr id="10" name="TextBox 9"/>
        <xdr:cNvSpPr txBox="1"/>
      </xdr:nvSpPr>
      <xdr:spPr>
        <a:xfrm>
          <a:off x="609600" y="15887699"/>
          <a:ext cx="4133850" cy="22764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400" b="1"/>
            <a:t>Electrostatic Precipitator KnowledgeBase                                                 Particle Size</a:t>
          </a:r>
          <a:r>
            <a:rPr lang="en-US"/>
            <a:t/>
          </a:r>
          <a:br>
            <a:rPr lang="en-US"/>
          </a:br>
          <a:r>
            <a:rPr lang="en-US"/>
            <a:t>An</a:t>
          </a:r>
          <a:r>
            <a:rPr lang="en-US" sz="1100" baseline="0">
              <a:solidFill>
                <a:schemeClr val="dk1"/>
              </a:solidFill>
              <a:latin typeface="+mn-lt"/>
              <a:ea typeface="+mn-ea"/>
              <a:cs typeface="+mn-cs"/>
            </a:rPr>
            <a:t> </a:t>
          </a:r>
          <a:r>
            <a:rPr lang="en-US" sz="1100">
              <a:solidFill>
                <a:schemeClr val="dk1"/>
              </a:solidFill>
              <a:latin typeface="+mn-lt"/>
              <a:ea typeface="+mn-ea"/>
              <a:cs typeface="+mn-cs"/>
            </a:rPr>
            <a:t>electrostatic </a:t>
          </a:r>
          <a:r>
            <a:rPr lang="en-US"/>
            <a:t> precipitator collects particles most easily when the particle size is coarse. The generation of the charging corona in the inlet field may be suppressed if the gas stream has too many small particles (less than 1 µm). </a:t>
          </a:r>
          <a:br>
            <a:rPr lang="en-US"/>
          </a:br>
          <a:r>
            <a:rPr lang="en-US"/>
            <a:t>Very small particles (0.2 - 0.4µm) are the most difficult to collect because the fundamental field-charging mechanism is overwhelmed by diffusion charging due to random collisions with free ions.   </a:t>
          </a:r>
          <a:r>
            <a:rPr lang="en-US" baseline="0"/>
            <a:t>           </a:t>
          </a:r>
          <a:r>
            <a:rPr lang="en-US"/>
            <a:t>For more go to:  http://www.neundorfer.com/knowledge_base/electrostatic_precipitators.aspx</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561975</xdr:colOff>
      <xdr:row>10</xdr:row>
      <xdr:rowOff>47626</xdr:rowOff>
    </xdr:from>
    <xdr:to>
      <xdr:col>4</xdr:col>
      <xdr:colOff>0</xdr:colOff>
      <xdr:row>12</xdr:row>
      <xdr:rowOff>133351</xdr:rowOff>
    </xdr:to>
    <xdr:sp macro="" textlink="">
      <xdr:nvSpPr>
        <xdr:cNvPr id="2" name="TextBox 1"/>
        <xdr:cNvSpPr txBox="1"/>
      </xdr:nvSpPr>
      <xdr:spPr>
        <a:xfrm>
          <a:off x="561975" y="2028826"/>
          <a:ext cx="41052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t>MatWeb has also provided a reference table for converting between English and Metric units.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nauticexpo.com/prod/hi-air-korea/centrifu..." TargetMode="External"/><Relationship Id="rId7" Type="http://schemas.openxmlformats.org/officeDocument/2006/relationships/hyperlink" Target="http://www.engineeringtoolbox.com/fan-affinity-laws-d_196.html" TargetMode="External"/><Relationship Id="rId2" Type="http://schemas.openxmlformats.org/officeDocument/2006/relationships/hyperlink" Target="http://www.global-b2b-network.com/b2b/17/791/10821/boiler_centrifugal_induced_draught_fan.html" TargetMode="External"/><Relationship Id="rId1" Type="http://schemas.openxmlformats.org/officeDocument/2006/relationships/hyperlink" Target="http://www.howden.com/en/Businesses/HowdenBuffalo" TargetMode="External"/><Relationship Id="rId6" Type="http://schemas.openxmlformats.org/officeDocument/2006/relationships/hyperlink" Target="http://www.engineeringtoolbox.com/fan-affinity-laws-d_196.html" TargetMode="External"/><Relationship Id="rId5" Type="http://schemas.openxmlformats.org/officeDocument/2006/relationships/hyperlink" Target="http://www.farrapc.com/" TargetMode="External"/><Relationship Id="rId4" Type="http://schemas.openxmlformats.org/officeDocument/2006/relationships/hyperlink" Target="http://www.chicagoblower.com/default.asp"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pdf.directindustry.com/pdf/camcorp-inc/cyclone-dust-collector/59006-80080.html" TargetMode="External"/><Relationship Id="rId2" Type="http://schemas.openxmlformats.org/officeDocument/2006/relationships/hyperlink" Target="http://www.materialhandlingequipments.in/pollution-control-equipment.html" TargetMode="External"/><Relationship Id="rId1" Type="http://schemas.openxmlformats.org/officeDocument/2006/relationships/hyperlink" Target="http://www.farrapc.com/"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www.industrialairsolutions.com/dust-collectors/torit-cyclone-dust-collector.htm" TargetMode="External"/><Relationship Id="rId3" Type="http://schemas.openxmlformats.org/officeDocument/2006/relationships/hyperlink" Target="http://www.babcock.com/products/environmental_equipment/nox_control.html" TargetMode="External"/><Relationship Id="rId7" Type="http://schemas.openxmlformats.org/officeDocument/2006/relationships/hyperlink" Target="http://www.babcock.com/products/environmental_equipment/so3_control.html" TargetMode="External"/><Relationship Id="rId2" Type="http://schemas.openxmlformats.org/officeDocument/2006/relationships/hyperlink" Target="http://www.babcock.com/products/environmental_equipment/mercury_control.html" TargetMode="External"/><Relationship Id="rId1" Type="http://schemas.openxmlformats.org/officeDocument/2006/relationships/hyperlink" Target="http://www.netl.doe.gov/technologies/coalpower/cctc/summaries/healy/healyccdemo.html" TargetMode="External"/><Relationship Id="rId6" Type="http://schemas.openxmlformats.org/officeDocument/2006/relationships/hyperlink" Target="http://www.babcock.com/products/environmental_equipment/so2_control.html" TargetMode="External"/><Relationship Id="rId11" Type="http://schemas.openxmlformats.org/officeDocument/2006/relationships/drawing" Target="../drawings/drawing3.xml"/><Relationship Id="rId5" Type="http://schemas.openxmlformats.org/officeDocument/2006/relationships/hyperlink" Target="http://www.babcock.com/products/environmental_equipment/replacement_parts.html" TargetMode="External"/><Relationship Id="rId10" Type="http://schemas.openxmlformats.org/officeDocument/2006/relationships/printerSettings" Target="../printerSettings/printerSettings3.bin"/><Relationship Id="rId4" Type="http://schemas.openxmlformats.org/officeDocument/2006/relationships/hyperlink" Target="http://www.babcock.com/products/environmental_equipment/particulate_and_dust_control.html" TargetMode="External"/><Relationship Id="rId9" Type="http://schemas.openxmlformats.org/officeDocument/2006/relationships/hyperlink" Target="http://www.industrialairsolutions.com/wet-scrubbers/ccsanimation.htm"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powerspancorp.com/news/precipitator.shtml" TargetMode="External"/><Relationship Id="rId7" Type="http://schemas.openxmlformats.org/officeDocument/2006/relationships/drawing" Target="../drawings/drawing4.xml"/><Relationship Id="rId2" Type="http://schemas.openxmlformats.org/officeDocument/2006/relationships/hyperlink" Target="http://www.powerspancorp.com/news/precipitator.shtml" TargetMode="External"/><Relationship Id="rId1" Type="http://schemas.openxmlformats.org/officeDocument/2006/relationships/hyperlink" Target="http://www.electrofilter.com/Paper/paper_06.htm" TargetMode="External"/><Relationship Id="rId6" Type="http://schemas.openxmlformats.org/officeDocument/2006/relationships/printerSettings" Target="../printerSettings/printerSettings4.bin"/><Relationship Id="rId5" Type="http://schemas.openxmlformats.org/officeDocument/2006/relationships/hyperlink" Target="http://www.directindustry.com/prod/allied-blower-sheet-metal-ltd/wet-electrostatic-precipitator-wesp-59004-387866.html" TargetMode="External"/><Relationship Id="rId4" Type="http://schemas.openxmlformats.org/officeDocument/2006/relationships/hyperlink" Target="http://www4.ncsu.edu/~frey/apcespph.html."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matweb.com/" TargetMode="External"/><Relationship Id="rId5" Type="http://schemas.openxmlformats.org/officeDocument/2006/relationships/control" Target="../activeX/activeX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S635"/>
  <sheetViews>
    <sheetView tabSelected="1" zoomScaleNormal="100" workbookViewId="0">
      <selection activeCell="L19" sqref="L19"/>
    </sheetView>
  </sheetViews>
  <sheetFormatPr defaultRowHeight="12.75"/>
  <cols>
    <col min="1" max="1" width="5.140625" style="8" customWidth="1"/>
    <col min="2" max="2" width="8.28515625" style="8" customWidth="1"/>
    <col min="3" max="3" width="14.42578125" style="8" customWidth="1"/>
    <col min="4" max="4" width="9.140625" style="8"/>
    <col min="5" max="5" width="12.140625" style="8" customWidth="1"/>
    <col min="6" max="9" width="9.140625" style="8"/>
    <col min="10" max="10" width="5.28515625" style="8" customWidth="1"/>
    <col min="11" max="11" width="5.5703125" style="8" customWidth="1"/>
    <col min="12" max="12" width="16.42578125" style="8" customWidth="1"/>
    <col min="13" max="13" width="8.85546875" style="8" customWidth="1"/>
    <col min="14" max="14" width="12.140625" style="8" customWidth="1"/>
    <col min="15" max="16" width="9.140625" style="8"/>
    <col min="17" max="17" width="7.28515625" style="8" customWidth="1"/>
    <col min="18" max="16384" width="9.140625" style="8"/>
  </cols>
  <sheetData>
    <row r="1" spans="1:19" ht="18">
      <c r="A1" s="245" t="s">
        <v>319</v>
      </c>
      <c r="K1" s="118"/>
      <c r="L1" s="118"/>
      <c r="M1" s="118"/>
      <c r="N1" s="118"/>
      <c r="O1" s="118"/>
      <c r="P1" s="118"/>
      <c r="Q1" s="118"/>
      <c r="R1" s="118"/>
      <c r="S1" s="118"/>
    </row>
    <row r="2" spans="1:19" ht="18">
      <c r="A2" s="245" t="s">
        <v>320</v>
      </c>
      <c r="K2" s="118"/>
      <c r="L2" s="118"/>
      <c r="M2" s="118"/>
      <c r="N2" s="118"/>
      <c r="O2" s="118"/>
      <c r="P2" s="118"/>
      <c r="Q2" s="118"/>
      <c r="R2" s="118"/>
      <c r="S2" s="118"/>
    </row>
    <row r="3" spans="1:19">
      <c r="A3" s="1" t="s">
        <v>285</v>
      </c>
      <c r="K3" s="118"/>
      <c r="L3" s="118"/>
      <c r="M3" s="118"/>
      <c r="N3" s="118"/>
      <c r="O3" s="118"/>
      <c r="P3" s="118"/>
      <c r="Q3" s="118"/>
      <c r="R3" s="118"/>
      <c r="S3" s="118"/>
    </row>
    <row r="4" spans="1:19">
      <c r="C4" s="225">
        <v>40270</v>
      </c>
      <c r="K4" s="118"/>
      <c r="L4" s="118"/>
      <c r="M4" s="118"/>
      <c r="N4" s="118"/>
      <c r="O4" s="118"/>
      <c r="P4" s="118"/>
      <c r="Q4" s="118"/>
      <c r="R4" s="118"/>
      <c r="S4" s="118"/>
    </row>
    <row r="5" spans="1:19">
      <c r="B5" s="45" t="s">
        <v>149</v>
      </c>
      <c r="K5" s="118"/>
      <c r="L5" s="118"/>
      <c r="M5" s="118"/>
      <c r="N5" s="118"/>
      <c r="O5" s="118"/>
      <c r="P5" s="118"/>
      <c r="Q5" s="118"/>
      <c r="R5" s="118"/>
      <c r="S5" s="118"/>
    </row>
    <row r="6" spans="1:19">
      <c r="B6" s="1" t="s">
        <v>148</v>
      </c>
      <c r="K6" s="118"/>
      <c r="L6" s="118"/>
      <c r="M6" s="118"/>
      <c r="N6" s="118"/>
      <c r="O6" s="118"/>
      <c r="P6" s="118"/>
      <c r="Q6" s="118"/>
      <c r="R6" s="118"/>
      <c r="S6" s="118"/>
    </row>
    <row r="7" spans="1:19">
      <c r="B7" s="45" t="s">
        <v>147</v>
      </c>
      <c r="K7" s="118"/>
      <c r="L7" s="118"/>
      <c r="M7" s="118"/>
      <c r="N7" s="118"/>
      <c r="O7" s="118"/>
      <c r="P7" s="118"/>
      <c r="Q7" s="118"/>
      <c r="R7" s="118"/>
      <c r="S7" s="118"/>
    </row>
    <row r="8" spans="1:19">
      <c r="B8" s="45" t="s">
        <v>286</v>
      </c>
      <c r="K8" s="118"/>
      <c r="L8" s="118"/>
      <c r="M8" s="118"/>
      <c r="N8" s="118"/>
      <c r="O8" s="118"/>
      <c r="P8" s="118"/>
      <c r="Q8" s="118"/>
      <c r="R8" s="118"/>
      <c r="S8" s="118"/>
    </row>
    <row r="9" spans="1:19">
      <c r="B9" s="45" t="s">
        <v>287</v>
      </c>
      <c r="K9" s="118"/>
      <c r="L9" s="118"/>
      <c r="M9" s="118"/>
      <c r="N9" s="118"/>
      <c r="O9" s="118"/>
      <c r="P9" s="118"/>
      <c r="Q9" s="118"/>
      <c r="R9" s="118"/>
      <c r="S9" s="118"/>
    </row>
    <row r="10" spans="1:19">
      <c r="K10" s="118"/>
      <c r="L10" s="118"/>
      <c r="M10" s="118"/>
      <c r="N10" s="118"/>
      <c r="O10" s="118"/>
      <c r="P10" s="118"/>
      <c r="Q10" s="118"/>
      <c r="R10" s="118"/>
      <c r="S10" s="118"/>
    </row>
    <row r="11" spans="1:19" ht="15.75">
      <c r="A11" s="6" t="s">
        <v>31</v>
      </c>
      <c r="K11" s="118"/>
      <c r="L11" s="118"/>
      <c r="M11" s="118"/>
      <c r="N11" s="118"/>
      <c r="O11" s="118"/>
      <c r="P11" s="118"/>
      <c r="Q11" s="118"/>
      <c r="R11" s="118"/>
      <c r="S11" s="118"/>
    </row>
    <row r="12" spans="1:19">
      <c r="K12" s="118"/>
      <c r="L12" s="118"/>
      <c r="M12" s="118"/>
      <c r="N12" s="118"/>
      <c r="O12" s="118"/>
      <c r="P12" s="118"/>
      <c r="Q12" s="118"/>
      <c r="R12" s="118"/>
      <c r="S12" s="118"/>
    </row>
    <row r="13" spans="1:19">
      <c r="K13" s="118"/>
      <c r="L13" s="118"/>
      <c r="M13" s="118"/>
      <c r="N13" s="118"/>
      <c r="O13" s="118"/>
      <c r="P13" s="118"/>
      <c r="Q13" s="118"/>
      <c r="R13" s="118"/>
      <c r="S13" s="118"/>
    </row>
    <row r="14" spans="1:19">
      <c r="K14" s="118"/>
      <c r="L14" s="118"/>
      <c r="M14" s="118"/>
      <c r="N14" s="118"/>
      <c r="O14" s="118"/>
      <c r="P14" s="118"/>
      <c r="Q14" s="118"/>
      <c r="R14" s="118"/>
      <c r="S14" s="118"/>
    </row>
    <row r="15" spans="1:19">
      <c r="K15" s="118"/>
      <c r="L15" s="118"/>
      <c r="M15" s="118"/>
      <c r="N15" s="118"/>
      <c r="O15" s="118"/>
      <c r="P15" s="118"/>
      <c r="Q15" s="118"/>
      <c r="R15" s="118"/>
      <c r="S15" s="118"/>
    </row>
    <row r="16" spans="1:19">
      <c r="K16" s="118"/>
      <c r="L16" s="118"/>
      <c r="M16" s="118"/>
      <c r="N16" s="118"/>
      <c r="O16" s="118"/>
      <c r="P16" s="118"/>
      <c r="Q16" s="118"/>
      <c r="R16" s="118"/>
      <c r="S16" s="118"/>
    </row>
    <row r="17" spans="11:19">
      <c r="K17" s="118"/>
      <c r="L17" s="118"/>
      <c r="M17" s="118"/>
      <c r="N17" s="118"/>
      <c r="O17" s="118"/>
      <c r="P17" s="118"/>
      <c r="Q17" s="118"/>
      <c r="R17" s="118"/>
      <c r="S17" s="118"/>
    </row>
    <row r="18" spans="11:19">
      <c r="K18" s="118"/>
      <c r="L18" s="118"/>
      <c r="M18" s="118"/>
      <c r="N18" s="118"/>
      <c r="O18" s="118"/>
      <c r="P18" s="118"/>
      <c r="Q18" s="118"/>
      <c r="R18" s="118"/>
      <c r="S18" s="118"/>
    </row>
    <row r="19" spans="11:19">
      <c r="K19" s="118"/>
      <c r="L19" s="118"/>
      <c r="M19" s="118"/>
      <c r="N19" s="118"/>
      <c r="O19" s="118"/>
      <c r="P19" s="118"/>
      <c r="Q19" s="118"/>
      <c r="R19" s="118"/>
      <c r="S19" s="118"/>
    </row>
    <row r="20" spans="11:19">
      <c r="K20" s="118"/>
      <c r="L20" s="118"/>
      <c r="M20" s="118"/>
      <c r="N20" s="118"/>
      <c r="O20" s="118"/>
      <c r="P20" s="118"/>
      <c r="Q20" s="118"/>
      <c r="R20" s="118"/>
      <c r="S20" s="118"/>
    </row>
    <row r="21" spans="11:19">
      <c r="K21" s="118"/>
      <c r="L21" s="118"/>
      <c r="M21" s="118"/>
      <c r="N21" s="118"/>
      <c r="O21" s="118"/>
      <c r="P21" s="118"/>
      <c r="Q21" s="118"/>
      <c r="R21" s="118"/>
      <c r="S21" s="118"/>
    </row>
    <row r="22" spans="11:19">
      <c r="K22" s="118"/>
      <c r="L22" s="118"/>
      <c r="M22" s="118"/>
      <c r="N22" s="118"/>
      <c r="O22" s="118"/>
      <c r="P22" s="118"/>
      <c r="Q22" s="118"/>
      <c r="R22" s="118"/>
      <c r="S22" s="118"/>
    </row>
    <row r="23" spans="11:19">
      <c r="K23" s="118"/>
      <c r="L23" s="118"/>
      <c r="M23" s="118"/>
      <c r="N23" s="118"/>
      <c r="O23" s="118"/>
      <c r="P23" s="118"/>
      <c r="Q23" s="118"/>
      <c r="R23" s="118"/>
      <c r="S23" s="118"/>
    </row>
    <row r="24" spans="11:19">
      <c r="K24" s="118"/>
      <c r="L24" s="118"/>
      <c r="M24" s="118"/>
      <c r="N24" s="118"/>
      <c r="O24" s="118"/>
      <c r="P24" s="118"/>
      <c r="Q24" s="118"/>
      <c r="R24" s="118"/>
      <c r="S24" s="118"/>
    </row>
    <row r="25" spans="11:19">
      <c r="K25" s="118"/>
      <c r="L25" s="118"/>
      <c r="M25" s="118"/>
      <c r="N25" s="118"/>
      <c r="O25" s="118"/>
      <c r="P25" s="118"/>
      <c r="Q25" s="118"/>
      <c r="R25" s="118"/>
      <c r="S25" s="118"/>
    </row>
    <row r="26" spans="11:19">
      <c r="K26" s="118"/>
      <c r="L26" s="118"/>
      <c r="M26" s="118"/>
      <c r="N26" s="118"/>
      <c r="O26" s="118"/>
      <c r="P26" s="118"/>
      <c r="Q26" s="118"/>
      <c r="R26" s="118"/>
      <c r="S26" s="118"/>
    </row>
    <row r="27" spans="11:19">
      <c r="K27" s="118"/>
      <c r="L27" s="118"/>
      <c r="M27" s="118"/>
      <c r="N27" s="118"/>
      <c r="O27" s="118"/>
      <c r="P27" s="118"/>
      <c r="Q27" s="118"/>
      <c r="R27" s="118"/>
      <c r="S27" s="118"/>
    </row>
    <row r="28" spans="11:19">
      <c r="K28" s="118"/>
      <c r="L28" s="118"/>
      <c r="M28" s="118"/>
      <c r="N28" s="118"/>
      <c r="O28" s="118"/>
      <c r="P28" s="118"/>
      <c r="Q28" s="118"/>
      <c r="R28" s="118"/>
      <c r="S28" s="118"/>
    </row>
    <row r="29" spans="11:19">
      <c r="K29" s="118"/>
      <c r="L29" s="118"/>
      <c r="M29" s="118"/>
      <c r="N29" s="118"/>
      <c r="O29" s="118"/>
      <c r="P29" s="118"/>
      <c r="Q29" s="118"/>
      <c r="R29" s="118"/>
      <c r="S29" s="118"/>
    </row>
    <row r="30" spans="11:19">
      <c r="K30" s="118"/>
      <c r="L30" s="118"/>
      <c r="M30" s="118"/>
      <c r="N30" s="118"/>
      <c r="O30" s="118"/>
      <c r="P30" s="118"/>
      <c r="Q30" s="118"/>
      <c r="R30" s="118"/>
      <c r="S30" s="118"/>
    </row>
    <row r="31" spans="11:19">
      <c r="K31" s="118"/>
      <c r="L31" s="118"/>
      <c r="M31" s="118"/>
      <c r="N31" s="118"/>
      <c r="O31" s="118"/>
      <c r="P31" s="118"/>
      <c r="Q31" s="118"/>
      <c r="R31" s="118"/>
      <c r="S31" s="118"/>
    </row>
    <row r="32" spans="11:19">
      <c r="K32" s="118"/>
      <c r="L32" s="118"/>
      <c r="M32" s="118"/>
      <c r="N32" s="118"/>
      <c r="O32" s="118"/>
      <c r="P32" s="118"/>
      <c r="Q32" s="118"/>
      <c r="R32" s="118"/>
      <c r="S32" s="118"/>
    </row>
    <row r="33" spans="11:19">
      <c r="K33" s="118"/>
      <c r="L33" s="118"/>
      <c r="M33" s="118"/>
      <c r="N33" s="118"/>
      <c r="O33" s="118"/>
      <c r="P33" s="118"/>
      <c r="Q33" s="118"/>
      <c r="R33" s="118"/>
      <c r="S33" s="118"/>
    </row>
    <row r="34" spans="11:19">
      <c r="K34" s="118"/>
      <c r="L34" s="118"/>
      <c r="M34" s="118"/>
      <c r="N34" s="118"/>
      <c r="O34" s="118"/>
      <c r="P34" s="118"/>
      <c r="Q34" s="118"/>
      <c r="R34" s="118"/>
      <c r="S34" s="118"/>
    </row>
    <row r="35" spans="11:19">
      <c r="K35" s="118"/>
      <c r="L35" s="118"/>
      <c r="M35" s="118"/>
      <c r="N35" s="118"/>
      <c r="O35" s="118"/>
      <c r="P35" s="118"/>
      <c r="Q35" s="118"/>
      <c r="R35" s="118"/>
      <c r="S35" s="118"/>
    </row>
    <row r="36" spans="11:19">
      <c r="K36" s="118"/>
      <c r="L36" s="118"/>
      <c r="M36" s="118"/>
      <c r="N36" s="118"/>
      <c r="O36" s="118"/>
      <c r="P36" s="118"/>
      <c r="Q36" s="118"/>
      <c r="R36" s="118"/>
      <c r="S36" s="118"/>
    </row>
    <row r="37" spans="11:19">
      <c r="K37" s="118"/>
      <c r="L37" s="118"/>
      <c r="M37" s="118"/>
      <c r="N37" s="118"/>
      <c r="O37" s="118"/>
      <c r="P37" s="118"/>
      <c r="Q37" s="118"/>
      <c r="R37" s="118"/>
      <c r="S37" s="118"/>
    </row>
    <row r="38" spans="11:19">
      <c r="K38" s="118"/>
      <c r="L38" s="118"/>
      <c r="M38" s="118"/>
      <c r="N38" s="118"/>
      <c r="O38" s="118"/>
      <c r="P38" s="118"/>
      <c r="Q38" s="118"/>
      <c r="R38" s="118"/>
      <c r="S38" s="118"/>
    </row>
    <row r="39" spans="11:19">
      <c r="K39" s="118"/>
      <c r="L39" s="118"/>
      <c r="M39" s="118"/>
      <c r="N39" s="118"/>
      <c r="O39" s="118"/>
      <c r="P39" s="118"/>
      <c r="Q39" s="118"/>
      <c r="R39" s="118"/>
      <c r="S39" s="118"/>
    </row>
    <row r="40" spans="11:19">
      <c r="K40" s="118"/>
      <c r="L40" s="118"/>
      <c r="M40" s="118"/>
      <c r="N40" s="118"/>
      <c r="O40" s="118"/>
      <c r="P40" s="118"/>
      <c r="Q40" s="118"/>
      <c r="R40" s="118"/>
      <c r="S40" s="118"/>
    </row>
    <row r="41" spans="11:19">
      <c r="K41" s="118"/>
      <c r="L41" s="118"/>
      <c r="M41" s="118"/>
      <c r="N41" s="118"/>
      <c r="O41" s="118"/>
      <c r="P41" s="118"/>
      <c r="Q41" s="118"/>
      <c r="R41" s="118"/>
      <c r="S41" s="118"/>
    </row>
    <row r="42" spans="11:19">
      <c r="K42" s="118"/>
      <c r="L42" s="118"/>
      <c r="M42" s="118"/>
      <c r="N42" s="118"/>
      <c r="O42" s="118"/>
      <c r="P42" s="118"/>
      <c r="Q42" s="118"/>
      <c r="R42" s="118"/>
      <c r="S42" s="118"/>
    </row>
    <row r="43" spans="11:19">
      <c r="K43" s="118"/>
      <c r="L43" s="118"/>
      <c r="M43" s="118"/>
      <c r="N43" s="118"/>
      <c r="O43" s="118"/>
      <c r="P43" s="118"/>
      <c r="Q43" s="118"/>
      <c r="R43" s="118"/>
      <c r="S43" s="118"/>
    </row>
    <row r="44" spans="11:19">
      <c r="K44" s="118"/>
      <c r="L44" s="118"/>
      <c r="M44" s="118"/>
      <c r="N44" s="118"/>
      <c r="O44" s="118"/>
      <c r="P44" s="118"/>
      <c r="Q44" s="118"/>
      <c r="R44" s="118"/>
      <c r="S44" s="118"/>
    </row>
    <row r="45" spans="11:19" ht="16.5" customHeight="1">
      <c r="K45" s="118"/>
      <c r="L45" s="118"/>
      <c r="M45" s="118"/>
      <c r="N45" s="118"/>
      <c r="O45" s="118"/>
      <c r="P45" s="118"/>
      <c r="Q45" s="118"/>
      <c r="R45" s="118"/>
      <c r="S45" s="118"/>
    </row>
    <row r="46" spans="11:19" ht="13.5" customHeight="1">
      <c r="K46" s="118"/>
      <c r="L46" s="118"/>
      <c r="M46" s="118"/>
      <c r="N46" s="118"/>
      <c r="O46" s="118"/>
      <c r="P46" s="118"/>
      <c r="Q46" s="118"/>
      <c r="R46" s="118"/>
      <c r="S46" s="118"/>
    </row>
    <row r="47" spans="11:19" ht="12" customHeight="1">
      <c r="K47" s="118"/>
      <c r="L47" s="118"/>
      <c r="M47" s="118"/>
      <c r="N47" s="118"/>
      <c r="O47" s="118"/>
      <c r="P47" s="118"/>
      <c r="Q47" s="118"/>
      <c r="R47" s="118"/>
      <c r="S47" s="118"/>
    </row>
    <row r="48" spans="11:19" ht="15.75" customHeight="1">
      <c r="K48" s="118"/>
      <c r="L48" s="118"/>
      <c r="M48" s="118"/>
      <c r="N48" s="118"/>
      <c r="O48" s="118"/>
      <c r="P48" s="118"/>
      <c r="Q48" s="118"/>
      <c r="R48" s="118"/>
      <c r="S48" s="118"/>
    </row>
    <row r="49" spans="2:19" ht="13.5" customHeight="1">
      <c r="K49" s="118"/>
      <c r="L49" s="118"/>
      <c r="M49" s="118"/>
      <c r="N49" s="118"/>
      <c r="O49" s="118"/>
      <c r="P49" s="118"/>
      <c r="Q49" s="118"/>
      <c r="R49" s="119"/>
      <c r="S49" s="119"/>
    </row>
    <row r="50" spans="2:19" ht="15" customHeight="1">
      <c r="K50" s="118"/>
      <c r="L50" s="118"/>
      <c r="M50" s="118"/>
      <c r="N50" s="118"/>
      <c r="O50" s="118"/>
      <c r="P50" s="118"/>
      <c r="Q50" s="118"/>
      <c r="R50" s="118"/>
      <c r="S50" s="118"/>
    </row>
    <row r="51" spans="2:19" ht="13.5" customHeight="1">
      <c r="K51" s="118"/>
      <c r="L51" s="118"/>
      <c r="M51" s="118"/>
      <c r="N51" s="118"/>
      <c r="O51" s="118"/>
      <c r="P51" s="118"/>
      <c r="Q51" s="118"/>
      <c r="R51" s="118"/>
      <c r="S51" s="118"/>
    </row>
    <row r="52" spans="2:19">
      <c r="K52" s="118"/>
      <c r="L52" s="118"/>
      <c r="M52" s="118"/>
      <c r="N52" s="118"/>
      <c r="O52" s="118"/>
      <c r="P52" s="118"/>
      <c r="Q52" s="118"/>
      <c r="R52" s="118"/>
      <c r="S52" s="118"/>
    </row>
    <row r="53" spans="2:19">
      <c r="K53" s="118"/>
      <c r="L53" s="118"/>
      <c r="M53" s="118"/>
      <c r="N53" s="118"/>
      <c r="O53" s="118"/>
      <c r="P53" s="118"/>
      <c r="Q53" s="118"/>
      <c r="R53" s="118"/>
      <c r="S53" s="118"/>
    </row>
    <row r="54" spans="2:19">
      <c r="K54" s="118"/>
      <c r="L54" s="118"/>
      <c r="M54" s="118"/>
      <c r="N54" s="118"/>
      <c r="O54" s="118"/>
      <c r="P54" s="118"/>
      <c r="Q54" s="118"/>
      <c r="R54" s="118"/>
      <c r="S54" s="118"/>
    </row>
    <row r="55" spans="2:19" ht="15.75">
      <c r="B55" s="32" t="s">
        <v>28</v>
      </c>
      <c r="K55" s="118"/>
      <c r="L55" s="118"/>
      <c r="M55" s="118"/>
      <c r="N55" s="118"/>
      <c r="O55" s="118"/>
      <c r="P55" s="118"/>
      <c r="Q55" s="118"/>
      <c r="R55" s="118"/>
      <c r="S55" s="118"/>
    </row>
    <row r="56" spans="2:19" ht="15">
      <c r="H56"/>
      <c r="I56"/>
      <c r="K56" s="118"/>
      <c r="L56" s="118"/>
      <c r="M56" s="118"/>
      <c r="N56" s="118"/>
      <c r="O56" s="118"/>
      <c r="P56" s="118"/>
      <c r="Q56" s="118"/>
      <c r="R56" s="118"/>
      <c r="S56" s="118"/>
    </row>
    <row r="57" spans="2:19" ht="15">
      <c r="H57"/>
      <c r="I57"/>
      <c r="K57" s="118"/>
      <c r="L57" s="118"/>
      <c r="M57" s="118"/>
      <c r="N57" s="118"/>
      <c r="O57" s="118"/>
      <c r="P57" s="118"/>
      <c r="Q57" s="118"/>
      <c r="R57" s="118"/>
      <c r="S57" s="118"/>
    </row>
    <row r="58" spans="2:19">
      <c r="K58" s="118"/>
      <c r="L58" s="118"/>
      <c r="M58" s="118"/>
      <c r="N58" s="118"/>
      <c r="O58" s="118"/>
      <c r="P58" s="118"/>
      <c r="Q58" s="118"/>
      <c r="R58" s="118"/>
      <c r="S58" s="118"/>
    </row>
    <row r="59" spans="2:19">
      <c r="K59" s="118"/>
      <c r="L59" s="118"/>
      <c r="M59" s="118"/>
      <c r="N59" s="118"/>
      <c r="O59" s="118"/>
      <c r="P59" s="118"/>
      <c r="Q59" s="118"/>
      <c r="R59" s="118"/>
      <c r="S59" s="118"/>
    </row>
    <row r="60" spans="2:19">
      <c r="K60" s="118"/>
      <c r="L60" s="118"/>
      <c r="M60" s="118"/>
      <c r="N60" s="118"/>
      <c r="O60" s="118"/>
      <c r="P60" s="118"/>
      <c r="Q60" s="118"/>
      <c r="R60" s="118"/>
      <c r="S60" s="118"/>
    </row>
    <row r="61" spans="2:19">
      <c r="K61" s="118"/>
      <c r="L61" s="118"/>
      <c r="M61" s="118"/>
      <c r="N61" s="118"/>
      <c r="O61" s="118"/>
      <c r="P61" s="118"/>
      <c r="Q61" s="118"/>
      <c r="R61" s="118"/>
      <c r="S61" s="118"/>
    </row>
    <row r="62" spans="2:19">
      <c r="K62" s="118"/>
      <c r="L62" s="118"/>
      <c r="M62" s="118"/>
      <c r="N62" s="118"/>
      <c r="O62" s="118"/>
      <c r="P62" s="118"/>
      <c r="Q62" s="118"/>
      <c r="R62" s="118"/>
      <c r="S62" s="118"/>
    </row>
    <row r="63" spans="2:19">
      <c r="K63" s="118"/>
      <c r="L63" s="118"/>
      <c r="M63" s="118"/>
      <c r="N63" s="118"/>
      <c r="O63" s="118"/>
      <c r="P63" s="118"/>
      <c r="Q63" s="118"/>
      <c r="R63" s="118"/>
      <c r="S63" s="118"/>
    </row>
    <row r="64" spans="2:19">
      <c r="K64" s="118"/>
      <c r="L64" s="118"/>
      <c r="M64" s="118"/>
      <c r="N64" s="118"/>
      <c r="O64" s="118"/>
      <c r="P64" s="118"/>
      <c r="Q64" s="118"/>
      <c r="R64" s="118"/>
      <c r="S64" s="118"/>
    </row>
    <row r="65" spans="7:19">
      <c r="K65" s="118"/>
      <c r="L65" s="118"/>
      <c r="M65" s="118"/>
      <c r="N65" s="118"/>
      <c r="O65" s="118"/>
      <c r="P65" s="118"/>
      <c r="Q65" s="118"/>
      <c r="R65" s="118"/>
      <c r="S65" s="118"/>
    </row>
    <row r="66" spans="7:19">
      <c r="K66" s="118"/>
      <c r="L66" s="118"/>
      <c r="M66" s="118"/>
      <c r="N66" s="118"/>
      <c r="O66" s="118"/>
      <c r="P66" s="118"/>
      <c r="Q66" s="118"/>
      <c r="R66" s="118"/>
      <c r="S66" s="118"/>
    </row>
    <row r="67" spans="7:19">
      <c r="K67" s="118"/>
      <c r="L67" s="118"/>
      <c r="M67" s="118"/>
      <c r="N67" s="118"/>
      <c r="O67" s="118"/>
      <c r="P67" s="118"/>
      <c r="Q67" s="118"/>
      <c r="R67" s="118"/>
      <c r="S67" s="118"/>
    </row>
    <row r="68" spans="7:19">
      <c r="K68" s="118"/>
      <c r="L68" s="118"/>
      <c r="M68" s="118"/>
      <c r="N68" s="118"/>
      <c r="O68" s="118"/>
      <c r="P68" s="118"/>
      <c r="Q68" s="118"/>
      <c r="R68" s="118"/>
      <c r="S68" s="118"/>
    </row>
    <row r="69" spans="7:19">
      <c r="K69" s="118"/>
      <c r="L69" s="118"/>
      <c r="M69" s="118"/>
      <c r="N69" s="118"/>
      <c r="O69" s="118"/>
      <c r="P69" s="118"/>
      <c r="Q69" s="118"/>
      <c r="R69" s="118"/>
      <c r="S69" s="118"/>
    </row>
    <row r="70" spans="7:19" ht="15">
      <c r="J70" s="36"/>
      <c r="K70" s="118"/>
      <c r="L70" s="118"/>
      <c r="M70" s="118"/>
      <c r="N70" s="118"/>
      <c r="O70" s="118"/>
      <c r="P70" s="118"/>
      <c r="Q70" s="118"/>
      <c r="R70" s="118"/>
      <c r="S70" s="118"/>
    </row>
    <row r="71" spans="7:19">
      <c r="K71" s="118"/>
      <c r="L71" s="118"/>
      <c r="M71" s="118"/>
      <c r="N71" s="118"/>
      <c r="O71" s="118"/>
      <c r="P71" s="118"/>
      <c r="Q71" s="118"/>
      <c r="R71" s="118"/>
      <c r="S71" s="118"/>
    </row>
    <row r="72" spans="7:19">
      <c r="K72" s="118"/>
      <c r="L72" s="118"/>
      <c r="M72" s="118"/>
      <c r="N72" s="118"/>
      <c r="O72" s="118"/>
      <c r="P72" s="118"/>
      <c r="Q72" s="118"/>
      <c r="R72" s="118"/>
      <c r="S72" s="118"/>
    </row>
    <row r="73" spans="7:19">
      <c r="K73" s="118"/>
      <c r="L73" s="118"/>
      <c r="M73" s="118"/>
      <c r="N73" s="118"/>
      <c r="O73" s="118"/>
      <c r="P73" s="118"/>
      <c r="Q73" s="118"/>
      <c r="R73" s="118"/>
      <c r="S73" s="118"/>
    </row>
    <row r="74" spans="7:19">
      <c r="K74" s="118"/>
      <c r="L74" s="118"/>
      <c r="M74" s="118"/>
      <c r="N74" s="118"/>
      <c r="O74" s="118"/>
      <c r="P74" s="118"/>
      <c r="Q74" s="118"/>
      <c r="R74" s="118"/>
      <c r="S74" s="118"/>
    </row>
    <row r="75" spans="7:19">
      <c r="K75" s="118"/>
      <c r="L75" s="118"/>
      <c r="M75" s="118"/>
      <c r="N75" s="118"/>
      <c r="O75" s="118"/>
      <c r="P75" s="118"/>
      <c r="Q75" s="118"/>
      <c r="R75" s="118"/>
      <c r="S75" s="118"/>
    </row>
    <row r="76" spans="7:19">
      <c r="K76" s="118"/>
      <c r="L76" s="118"/>
      <c r="M76" s="118"/>
      <c r="N76" s="118"/>
      <c r="O76" s="118"/>
      <c r="P76" s="118"/>
      <c r="Q76" s="118"/>
      <c r="R76" s="118"/>
      <c r="S76" s="118"/>
    </row>
    <row r="77" spans="7:19" ht="15">
      <c r="G77"/>
      <c r="I77" s="35" t="s">
        <v>39</v>
      </c>
      <c r="K77" s="118"/>
      <c r="L77" s="118"/>
      <c r="M77" s="118"/>
      <c r="N77" s="118"/>
      <c r="O77" s="118"/>
      <c r="P77" s="118"/>
      <c r="Q77" s="118"/>
      <c r="R77" s="118"/>
      <c r="S77" s="118"/>
    </row>
    <row r="78" spans="7:19">
      <c r="K78" s="118"/>
      <c r="L78" s="118"/>
      <c r="M78" s="118"/>
      <c r="N78" s="118"/>
      <c r="O78" s="118"/>
      <c r="P78" s="118"/>
      <c r="Q78" s="118"/>
      <c r="R78" s="118"/>
      <c r="S78" s="118"/>
    </row>
    <row r="79" spans="7:19">
      <c r="K79" s="118"/>
      <c r="L79" s="118"/>
      <c r="M79" s="118"/>
      <c r="N79" s="118"/>
      <c r="O79" s="118"/>
      <c r="P79" s="118"/>
      <c r="Q79" s="118"/>
      <c r="R79" s="118"/>
      <c r="S79" s="118"/>
    </row>
    <row r="80" spans="7:19">
      <c r="K80" s="118"/>
      <c r="L80" s="118"/>
      <c r="M80" s="118"/>
      <c r="N80" s="118"/>
      <c r="O80" s="118"/>
      <c r="P80" s="118"/>
      <c r="Q80" s="118"/>
      <c r="R80" s="118"/>
      <c r="S80" s="118"/>
    </row>
    <row r="81" spans="11:19">
      <c r="K81" s="118"/>
      <c r="L81" s="118"/>
      <c r="M81" s="118"/>
      <c r="N81" s="118"/>
      <c r="O81" s="118"/>
      <c r="P81" s="118"/>
      <c r="Q81" s="118"/>
      <c r="R81" s="118"/>
      <c r="S81" s="118"/>
    </row>
    <row r="82" spans="11:19">
      <c r="K82" s="118"/>
      <c r="L82" s="118"/>
      <c r="M82" s="118"/>
      <c r="N82" s="118"/>
      <c r="O82" s="118"/>
      <c r="P82" s="118"/>
      <c r="Q82" s="118"/>
      <c r="R82" s="118"/>
      <c r="S82" s="118"/>
    </row>
    <row r="83" spans="11:19">
      <c r="K83" s="118"/>
      <c r="L83" s="118"/>
      <c r="M83" s="118"/>
      <c r="N83" s="118"/>
      <c r="O83" s="118"/>
      <c r="P83" s="118"/>
      <c r="Q83" s="118"/>
      <c r="R83" s="118"/>
      <c r="S83" s="118"/>
    </row>
    <row r="84" spans="11:19">
      <c r="K84" s="118"/>
      <c r="L84" s="118"/>
      <c r="M84" s="118"/>
      <c r="N84" s="118"/>
      <c r="O84" s="118"/>
      <c r="P84" s="118"/>
      <c r="Q84" s="118"/>
      <c r="R84" s="118"/>
      <c r="S84" s="118"/>
    </row>
    <row r="85" spans="11:19">
      <c r="K85" s="118"/>
      <c r="L85" s="118"/>
      <c r="M85" s="118"/>
      <c r="N85" s="118"/>
      <c r="O85" s="118"/>
      <c r="P85" s="118"/>
      <c r="Q85" s="118"/>
      <c r="R85" s="118"/>
      <c r="S85" s="118"/>
    </row>
    <row r="86" spans="11:19">
      <c r="K86" s="118"/>
      <c r="L86" s="118"/>
      <c r="M86" s="118"/>
      <c r="N86" s="118"/>
      <c r="O86" s="118"/>
      <c r="P86" s="118"/>
      <c r="Q86" s="118"/>
      <c r="R86" s="118"/>
      <c r="S86" s="118"/>
    </row>
    <row r="87" spans="11:19">
      <c r="K87" s="118"/>
      <c r="L87" s="118"/>
      <c r="M87" s="118"/>
      <c r="N87" s="118"/>
      <c r="O87" s="118"/>
      <c r="P87" s="118"/>
      <c r="Q87" s="118"/>
      <c r="R87" s="118"/>
      <c r="S87" s="118"/>
    </row>
    <row r="88" spans="11:19">
      <c r="K88" s="118"/>
      <c r="L88" s="118"/>
      <c r="M88" s="118"/>
      <c r="N88" s="118"/>
      <c r="O88" s="118"/>
      <c r="P88" s="118"/>
      <c r="Q88" s="118"/>
      <c r="R88" s="118"/>
      <c r="S88" s="118"/>
    </row>
    <row r="89" spans="11:19">
      <c r="K89" s="118"/>
      <c r="L89" s="118"/>
      <c r="M89" s="118"/>
      <c r="N89" s="118"/>
      <c r="O89" s="118"/>
      <c r="P89" s="118"/>
      <c r="Q89" s="118"/>
      <c r="R89" s="118"/>
      <c r="S89" s="118"/>
    </row>
    <row r="90" spans="11:19">
      <c r="K90" s="118"/>
      <c r="L90" s="118"/>
      <c r="M90" s="118"/>
      <c r="N90" s="118"/>
      <c r="O90" s="118"/>
      <c r="P90" s="118"/>
      <c r="Q90" s="118"/>
      <c r="R90" s="118"/>
      <c r="S90" s="118"/>
    </row>
    <row r="91" spans="11:19">
      <c r="K91" s="118"/>
      <c r="L91" s="118"/>
      <c r="M91" s="118"/>
      <c r="N91" s="118"/>
      <c r="O91" s="118"/>
      <c r="P91" s="118"/>
      <c r="Q91" s="118"/>
      <c r="R91" s="118"/>
      <c r="S91" s="118"/>
    </row>
    <row r="92" spans="11:19">
      <c r="K92" s="118"/>
      <c r="L92" s="118"/>
      <c r="M92" s="118"/>
      <c r="N92" s="118"/>
      <c r="O92" s="118"/>
      <c r="P92" s="118"/>
      <c r="Q92" s="118"/>
      <c r="R92" s="118"/>
      <c r="S92" s="118"/>
    </row>
    <row r="93" spans="11:19">
      <c r="K93" s="118"/>
      <c r="L93" s="118"/>
      <c r="M93" s="118"/>
      <c r="N93" s="118"/>
      <c r="O93" s="118"/>
      <c r="P93" s="118"/>
      <c r="Q93" s="118"/>
      <c r="R93" s="118"/>
      <c r="S93" s="118"/>
    </row>
    <row r="94" spans="11:19">
      <c r="K94" s="118"/>
      <c r="L94" s="118"/>
      <c r="M94" s="118"/>
      <c r="N94" s="118"/>
      <c r="O94" s="118"/>
      <c r="P94" s="118"/>
      <c r="Q94" s="118"/>
      <c r="R94" s="118"/>
      <c r="S94" s="118"/>
    </row>
    <row r="95" spans="11:19">
      <c r="K95" s="118"/>
      <c r="L95" s="118"/>
      <c r="M95" s="118"/>
      <c r="N95" s="118"/>
      <c r="O95" s="118"/>
      <c r="P95" s="118"/>
      <c r="Q95" s="118"/>
      <c r="R95" s="118"/>
      <c r="S95" s="118"/>
    </row>
    <row r="96" spans="11:19">
      <c r="K96" s="118"/>
      <c r="L96" s="118"/>
      <c r="M96" s="118"/>
      <c r="N96" s="118"/>
      <c r="O96" s="118"/>
      <c r="P96" s="118"/>
      <c r="Q96" s="118"/>
      <c r="R96" s="118"/>
      <c r="S96" s="118"/>
    </row>
    <row r="97" spans="1:19">
      <c r="K97" s="118"/>
      <c r="L97" s="118"/>
      <c r="M97" s="118"/>
      <c r="N97" s="118"/>
      <c r="O97" s="118"/>
      <c r="P97" s="118"/>
      <c r="Q97" s="118"/>
      <c r="R97" s="118"/>
      <c r="S97" s="118"/>
    </row>
    <row r="98" spans="1:19">
      <c r="K98" s="118"/>
      <c r="L98" s="118"/>
      <c r="M98" s="118"/>
      <c r="N98" s="118"/>
      <c r="O98" s="118"/>
      <c r="P98" s="118"/>
      <c r="Q98" s="118"/>
      <c r="R98" s="118"/>
      <c r="S98" s="118"/>
    </row>
    <row r="99" spans="1:19">
      <c r="K99" s="118"/>
      <c r="L99" s="118"/>
      <c r="M99" s="118"/>
      <c r="N99" s="118"/>
      <c r="O99" s="118"/>
      <c r="P99" s="118"/>
      <c r="Q99" s="118"/>
      <c r="R99" s="118"/>
      <c r="S99" s="118"/>
    </row>
    <row r="100" spans="1:19">
      <c r="K100" s="118"/>
      <c r="L100" s="118"/>
      <c r="M100" s="118"/>
      <c r="N100" s="118"/>
      <c r="O100" s="118"/>
      <c r="P100" s="118"/>
      <c r="Q100" s="118"/>
      <c r="R100" s="118"/>
      <c r="S100" s="118"/>
    </row>
    <row r="101" spans="1:19">
      <c r="K101" s="118"/>
      <c r="L101" s="118"/>
      <c r="M101" s="118"/>
      <c r="N101" s="118"/>
      <c r="O101" s="118"/>
      <c r="P101" s="118"/>
      <c r="Q101" s="118"/>
      <c r="R101" s="118"/>
      <c r="S101" s="118"/>
    </row>
    <row r="102" spans="1:19">
      <c r="K102" s="118"/>
      <c r="L102" s="118"/>
      <c r="M102" s="118"/>
      <c r="N102" s="118"/>
      <c r="O102" s="118"/>
      <c r="P102" s="118"/>
      <c r="Q102" s="118"/>
      <c r="R102" s="118"/>
      <c r="S102" s="118"/>
    </row>
    <row r="103" spans="1:19" ht="15">
      <c r="A103" s="37"/>
      <c r="B103" s="36"/>
      <c r="C103" s="36"/>
      <c r="D103" s="35"/>
      <c r="E103" s="36"/>
      <c r="F103" s="36"/>
      <c r="G103" s="36"/>
      <c r="H103" s="36"/>
      <c r="I103" s="35" t="s">
        <v>40</v>
      </c>
      <c r="K103" s="118"/>
      <c r="L103" s="118"/>
      <c r="M103" s="118"/>
      <c r="N103" s="118"/>
      <c r="O103" s="118"/>
      <c r="P103" s="118"/>
      <c r="Q103" s="118"/>
      <c r="R103" s="118"/>
      <c r="S103" s="118"/>
    </row>
    <row r="104" spans="1:19" ht="15.75">
      <c r="B104" s="11" t="s">
        <v>41</v>
      </c>
      <c r="K104" s="118"/>
      <c r="L104" s="118"/>
      <c r="M104" s="118"/>
      <c r="N104" s="118"/>
      <c r="O104" s="118"/>
      <c r="P104" s="118"/>
      <c r="Q104" s="118"/>
      <c r="R104" s="118"/>
      <c r="S104" s="118"/>
    </row>
    <row r="105" spans="1:19">
      <c r="B105" s="45" t="s">
        <v>280</v>
      </c>
      <c r="K105" s="118"/>
      <c r="L105" s="118"/>
      <c r="M105" s="118"/>
      <c r="N105" s="118"/>
      <c r="O105" s="118"/>
      <c r="P105" s="118"/>
      <c r="Q105" s="118"/>
      <c r="R105" s="118"/>
      <c r="S105" s="118"/>
    </row>
    <row r="106" spans="1:19">
      <c r="B106" s="45" t="s">
        <v>131</v>
      </c>
      <c r="K106" s="118"/>
      <c r="L106" s="118"/>
      <c r="M106" s="118"/>
      <c r="N106" s="118"/>
      <c r="O106" s="118"/>
      <c r="P106" s="118"/>
      <c r="Q106" s="118"/>
      <c r="R106" s="118"/>
      <c r="S106" s="118"/>
    </row>
    <row r="107" spans="1:19">
      <c r="K107" s="118"/>
      <c r="L107" s="118"/>
      <c r="M107" s="118"/>
      <c r="N107" s="118"/>
      <c r="O107" s="118"/>
      <c r="P107" s="118"/>
      <c r="Q107" s="118"/>
      <c r="R107" s="118"/>
      <c r="S107" s="118"/>
    </row>
    <row r="108" spans="1:19">
      <c r="K108" s="118"/>
      <c r="L108" s="118"/>
      <c r="M108" s="118"/>
      <c r="N108" s="118"/>
      <c r="O108" s="118"/>
      <c r="P108" s="118"/>
      <c r="Q108" s="118"/>
      <c r="R108" s="118"/>
      <c r="S108" s="118"/>
    </row>
    <row r="109" spans="1:19">
      <c r="K109" s="118"/>
      <c r="L109" s="118"/>
      <c r="M109" s="118"/>
      <c r="N109" s="118"/>
      <c r="O109" s="118"/>
      <c r="P109" s="118"/>
      <c r="Q109" s="118"/>
      <c r="R109" s="118"/>
      <c r="S109" s="118"/>
    </row>
    <row r="110" spans="1:19">
      <c r="K110" s="118"/>
      <c r="L110" s="118"/>
      <c r="M110" s="118"/>
      <c r="N110" s="118"/>
      <c r="O110" s="118"/>
      <c r="P110" s="118"/>
      <c r="Q110" s="118"/>
      <c r="R110" s="118"/>
      <c r="S110" s="118"/>
    </row>
    <row r="111" spans="1:19">
      <c r="K111" s="118"/>
      <c r="L111" s="118"/>
      <c r="M111" s="118"/>
      <c r="N111" s="118"/>
      <c r="O111" s="118"/>
      <c r="P111" s="118"/>
      <c r="Q111" s="118"/>
      <c r="R111" s="118"/>
      <c r="S111" s="118"/>
    </row>
    <row r="112" spans="1:19">
      <c r="K112" s="118"/>
      <c r="L112" s="118"/>
      <c r="M112" s="118"/>
      <c r="N112" s="118"/>
      <c r="O112" s="118"/>
      <c r="P112" s="118"/>
      <c r="Q112" s="118"/>
      <c r="R112" s="118"/>
      <c r="S112" s="118"/>
    </row>
    <row r="113" spans="2:19">
      <c r="K113" s="118"/>
      <c r="L113" s="118"/>
      <c r="M113" s="118"/>
      <c r="N113" s="118"/>
      <c r="O113" s="118"/>
      <c r="P113" s="118"/>
      <c r="Q113" s="118"/>
      <c r="R113" s="118"/>
      <c r="S113" s="118"/>
    </row>
    <row r="114" spans="2:19">
      <c r="K114" s="118"/>
      <c r="L114" s="118"/>
      <c r="M114" s="118"/>
      <c r="N114" s="118"/>
      <c r="O114" s="118"/>
      <c r="P114" s="118"/>
      <c r="Q114" s="118"/>
      <c r="R114" s="118"/>
      <c r="S114" s="118"/>
    </row>
    <row r="115" spans="2:19">
      <c r="K115" s="118"/>
      <c r="L115" s="118"/>
      <c r="M115" s="118"/>
      <c r="N115" s="118"/>
      <c r="O115" s="118"/>
      <c r="P115" s="118"/>
      <c r="Q115" s="118"/>
      <c r="R115" s="118"/>
      <c r="S115" s="118"/>
    </row>
    <row r="116" spans="2:19">
      <c r="K116" s="118"/>
      <c r="L116" s="118"/>
      <c r="M116" s="118"/>
      <c r="N116" s="118"/>
      <c r="O116" s="118"/>
      <c r="P116" s="118"/>
      <c r="Q116" s="118"/>
      <c r="R116" s="118"/>
      <c r="S116" s="118"/>
    </row>
    <row r="117" spans="2:19">
      <c r="K117" s="118"/>
      <c r="L117" s="118"/>
      <c r="M117" s="118"/>
      <c r="N117" s="118"/>
      <c r="O117" s="118"/>
      <c r="P117" s="118"/>
      <c r="Q117" s="118"/>
      <c r="R117" s="118"/>
      <c r="S117" s="118"/>
    </row>
    <row r="118" spans="2:19">
      <c r="K118" s="118"/>
      <c r="L118" s="118"/>
      <c r="M118" s="118"/>
      <c r="N118" s="118"/>
      <c r="O118" s="118"/>
      <c r="P118" s="118"/>
      <c r="Q118" s="118"/>
      <c r="R118" s="118"/>
      <c r="S118" s="118"/>
    </row>
    <row r="119" spans="2:19">
      <c r="K119" s="118"/>
      <c r="L119" s="118"/>
      <c r="M119" s="118"/>
      <c r="N119" s="118"/>
      <c r="O119" s="118"/>
      <c r="P119" s="118"/>
      <c r="Q119" s="118"/>
      <c r="R119" s="118"/>
      <c r="S119" s="118"/>
    </row>
    <row r="120" spans="2:19">
      <c r="K120" s="118"/>
      <c r="L120" s="118"/>
      <c r="M120" s="118"/>
      <c r="N120" s="118"/>
      <c r="O120" s="118"/>
      <c r="P120" s="118"/>
      <c r="Q120" s="118"/>
      <c r="R120" s="118"/>
      <c r="S120" s="118"/>
    </row>
    <row r="121" spans="2:19">
      <c r="K121" s="118"/>
      <c r="L121" s="118"/>
      <c r="M121" s="118"/>
      <c r="N121" s="118"/>
      <c r="O121" s="118"/>
      <c r="P121" s="118"/>
      <c r="Q121" s="118"/>
      <c r="R121" s="118"/>
      <c r="S121" s="118"/>
    </row>
    <row r="122" spans="2:19">
      <c r="K122" s="118"/>
      <c r="L122" s="118"/>
      <c r="M122" s="118"/>
      <c r="N122" s="118"/>
      <c r="O122" s="118"/>
      <c r="P122" s="118"/>
      <c r="Q122" s="118"/>
      <c r="R122" s="118"/>
      <c r="S122" s="118"/>
    </row>
    <row r="123" spans="2:19">
      <c r="K123" s="118"/>
      <c r="L123" s="118"/>
      <c r="M123" s="118"/>
      <c r="N123" s="118"/>
      <c r="O123" s="118"/>
      <c r="P123" s="118"/>
      <c r="Q123" s="118"/>
      <c r="R123" s="118"/>
      <c r="S123" s="118"/>
    </row>
    <row r="124" spans="2:19">
      <c r="K124" s="118"/>
      <c r="L124" s="118"/>
      <c r="M124" s="118"/>
      <c r="N124" s="118"/>
      <c r="O124" s="118"/>
      <c r="P124" s="118"/>
      <c r="Q124" s="118"/>
      <c r="R124" s="118"/>
      <c r="S124" s="118"/>
    </row>
    <row r="125" spans="2:19" ht="15.75">
      <c r="B125" s="32" t="s">
        <v>154</v>
      </c>
      <c r="L125" s="32" t="s">
        <v>153</v>
      </c>
    </row>
    <row r="126" spans="2:19">
      <c r="B126" s="45" t="s">
        <v>281</v>
      </c>
      <c r="L126" s="45" t="s">
        <v>146</v>
      </c>
    </row>
    <row r="127" spans="2:19">
      <c r="B127" s="45" t="s">
        <v>151</v>
      </c>
      <c r="L127" s="45" t="s">
        <v>151</v>
      </c>
    </row>
    <row r="128" spans="2:19" ht="13.5" thickBot="1">
      <c r="C128" s="37"/>
      <c r="D128" s="37"/>
      <c r="E128" s="38" t="s">
        <v>42</v>
      </c>
      <c r="M128" s="37"/>
      <c r="N128" s="37"/>
      <c r="O128" s="38" t="s">
        <v>42</v>
      </c>
    </row>
    <row r="129" spans="2:17" ht="13.5" thickBot="1">
      <c r="C129" s="37"/>
      <c r="D129" s="39" t="s">
        <v>133</v>
      </c>
      <c r="E129" s="108">
        <v>2000</v>
      </c>
      <c r="F129" s="8" t="s">
        <v>43</v>
      </c>
      <c r="M129" s="37"/>
      <c r="N129" s="39" t="s">
        <v>133</v>
      </c>
      <c r="O129" s="271">
        <v>2000</v>
      </c>
      <c r="P129" s="8" t="s">
        <v>43</v>
      </c>
    </row>
    <row r="130" spans="2:17">
      <c r="C130" s="37"/>
      <c r="D130" s="39" t="s">
        <v>134</v>
      </c>
      <c r="E130" s="40">
        <v>0.5</v>
      </c>
      <c r="F130" s="8" t="s">
        <v>44</v>
      </c>
      <c r="M130" s="37"/>
      <c r="N130" s="39" t="s">
        <v>134</v>
      </c>
      <c r="O130" s="113">
        <v>0.5</v>
      </c>
      <c r="P130" s="8" t="s">
        <v>44</v>
      </c>
    </row>
    <row r="131" spans="2:17">
      <c r="C131" s="37"/>
      <c r="D131" s="39" t="s">
        <v>132</v>
      </c>
      <c r="E131" s="40">
        <v>5</v>
      </c>
      <c r="F131" s="8" t="s">
        <v>127</v>
      </c>
      <c r="M131" s="37"/>
      <c r="N131" s="39" t="s">
        <v>132</v>
      </c>
      <c r="O131" s="113">
        <v>5</v>
      </c>
      <c r="P131" s="8" t="s">
        <v>127</v>
      </c>
    </row>
    <row r="132" spans="2:17">
      <c r="C132" s="37"/>
      <c r="D132" s="39" t="s">
        <v>144</v>
      </c>
      <c r="E132" s="40">
        <v>1750</v>
      </c>
      <c r="F132" s="8" t="s">
        <v>45</v>
      </c>
      <c r="M132" s="37"/>
      <c r="N132" s="39" t="s">
        <v>144</v>
      </c>
      <c r="O132" s="113">
        <v>1750</v>
      </c>
      <c r="P132" s="8" t="s">
        <v>45</v>
      </c>
    </row>
    <row r="133" spans="2:17">
      <c r="C133" s="37"/>
      <c r="D133" s="39" t="s">
        <v>145</v>
      </c>
      <c r="E133" s="40">
        <v>1100</v>
      </c>
      <c r="F133" s="8" t="s">
        <v>45</v>
      </c>
      <c r="M133" s="37"/>
      <c r="N133" s="39" t="s">
        <v>145</v>
      </c>
      <c r="O133" s="113">
        <v>1100</v>
      </c>
      <c r="P133" s="8" t="s">
        <v>45</v>
      </c>
    </row>
    <row r="134" spans="2:17">
      <c r="C134" s="37"/>
      <c r="D134" s="39" t="s">
        <v>138</v>
      </c>
      <c r="E134" s="106">
        <v>2</v>
      </c>
      <c r="F134" s="8" t="s">
        <v>46</v>
      </c>
      <c r="M134" s="37"/>
      <c r="N134" s="39" t="s">
        <v>138</v>
      </c>
      <c r="O134" s="272">
        <v>2</v>
      </c>
      <c r="P134" s="8" t="s">
        <v>46</v>
      </c>
    </row>
    <row r="135" spans="2:17" ht="13.5" thickBot="1">
      <c r="C135" s="37"/>
      <c r="D135" s="39" t="s">
        <v>137</v>
      </c>
      <c r="E135" s="107">
        <v>3</v>
      </c>
      <c r="F135" s="8" t="s">
        <v>46</v>
      </c>
      <c r="M135" s="37"/>
      <c r="N135" s="39" t="s">
        <v>137</v>
      </c>
      <c r="O135" s="273">
        <v>3</v>
      </c>
      <c r="P135" s="8" t="s">
        <v>46</v>
      </c>
    </row>
    <row r="136" spans="2:17">
      <c r="B136" s="41" t="s">
        <v>47</v>
      </c>
      <c r="C136" s="37"/>
      <c r="D136" s="37"/>
      <c r="E136" s="38" t="s">
        <v>48</v>
      </c>
      <c r="L136" s="41" t="s">
        <v>47</v>
      </c>
      <c r="M136" s="37"/>
      <c r="N136" s="37"/>
      <c r="O136" s="38" t="s">
        <v>48</v>
      </c>
    </row>
    <row r="137" spans="2:17" ht="13.5" thickBot="1">
      <c r="C137" s="37"/>
      <c r="D137" s="39" t="s">
        <v>139</v>
      </c>
      <c r="E137" s="42" t="s">
        <v>124</v>
      </c>
      <c r="M137" s="37"/>
      <c r="N137" s="39" t="s">
        <v>139</v>
      </c>
      <c r="O137" s="42" t="s">
        <v>124</v>
      </c>
    </row>
    <row r="138" spans="2:17" ht="13.5" thickBot="1">
      <c r="C138" s="37"/>
      <c r="D138" s="43" t="s">
        <v>49</v>
      </c>
      <c r="E138" s="109">
        <f>E129 / ((E132 / E133)*(E134 /E135)^3)</f>
        <v>4242.8571428571431</v>
      </c>
      <c r="F138" s="45" t="s">
        <v>43</v>
      </c>
      <c r="M138" s="37"/>
      <c r="N138" s="43" t="s">
        <v>49</v>
      </c>
      <c r="O138" s="114">
        <f>O129 / ((O132 / O133)*(O134 /O135)^3)</f>
        <v>4242.8571428571431</v>
      </c>
      <c r="P138" s="45" t="s">
        <v>43</v>
      </c>
    </row>
    <row r="139" spans="2:17">
      <c r="B139" s="41" t="s">
        <v>50</v>
      </c>
      <c r="C139" s="37"/>
      <c r="D139" s="37"/>
      <c r="E139" s="42"/>
      <c r="L139" s="41" t="s">
        <v>50</v>
      </c>
      <c r="M139" s="37"/>
      <c r="N139" s="37"/>
      <c r="O139" s="42"/>
    </row>
    <row r="140" spans="2:17" ht="13.5" thickBot="1">
      <c r="C140" s="37"/>
      <c r="D140" s="39" t="s">
        <v>140</v>
      </c>
      <c r="E140" s="23" t="s">
        <v>125</v>
      </c>
      <c r="M140" s="37"/>
      <c r="N140" s="39" t="s">
        <v>140</v>
      </c>
      <c r="O140" s="23" t="s">
        <v>125</v>
      </c>
    </row>
    <row r="141" spans="2:17" ht="13.5" thickBot="1">
      <c r="C141" s="37"/>
      <c r="D141" s="43" t="s">
        <v>49</v>
      </c>
      <c r="E141" s="111">
        <f>E130 / ((E132 / E133)^2 *(E134 / E135)^2)</f>
        <v>0.4444897959183674</v>
      </c>
      <c r="F141" s="45" t="s">
        <v>44</v>
      </c>
      <c r="G141" s="45"/>
      <c r="H141" s="45"/>
      <c r="M141" s="37"/>
      <c r="N141" s="43" t="s">
        <v>49</v>
      </c>
      <c r="O141" s="115">
        <f>O130 / ((O132 / O133)^2 *(O134 / O135)^2)</f>
        <v>0.4444897959183674</v>
      </c>
      <c r="P141" s="45" t="s">
        <v>44</v>
      </c>
      <c r="Q141" s="45"/>
    </row>
    <row r="142" spans="2:17">
      <c r="B142" s="41" t="s">
        <v>51</v>
      </c>
      <c r="C142" s="37"/>
      <c r="D142" s="37"/>
      <c r="E142" s="42"/>
      <c r="L142" s="41" t="s">
        <v>51</v>
      </c>
      <c r="M142" s="37"/>
      <c r="N142" s="37"/>
      <c r="O142" s="42"/>
    </row>
    <row r="143" spans="2:17" ht="13.5" thickBot="1">
      <c r="D143" s="39" t="s">
        <v>142</v>
      </c>
      <c r="E143" s="8" t="s">
        <v>129</v>
      </c>
      <c r="N143" s="39" t="s">
        <v>142</v>
      </c>
      <c r="O143" s="8" t="s">
        <v>129</v>
      </c>
    </row>
    <row r="144" spans="2:17" ht="13.5" thickBot="1">
      <c r="D144" s="43" t="s">
        <v>49</v>
      </c>
      <c r="E144" s="110">
        <f>E131*746</f>
        <v>3730</v>
      </c>
      <c r="F144" s="45" t="s">
        <v>128</v>
      </c>
      <c r="N144" s="43" t="s">
        <v>49</v>
      </c>
      <c r="O144" s="116">
        <f>O131*746</f>
        <v>3730</v>
      </c>
      <c r="P144" s="45" t="s">
        <v>128</v>
      </c>
    </row>
    <row r="145" spans="2:19" ht="13.5" thickBot="1">
      <c r="C145" s="37"/>
      <c r="D145" s="39" t="s">
        <v>141</v>
      </c>
      <c r="E145" s="23" t="s">
        <v>126</v>
      </c>
      <c r="M145" s="37"/>
      <c r="N145" s="39" t="s">
        <v>141</v>
      </c>
      <c r="O145" s="23" t="s">
        <v>126</v>
      </c>
    </row>
    <row r="146" spans="2:19" ht="13.5" thickBot="1">
      <c r="C146" s="37"/>
      <c r="D146" s="43" t="s">
        <v>49</v>
      </c>
      <c r="E146" s="112">
        <f>E131 / ((E132 / E133)^3 * (E134 / E135)^6)</f>
        <v>14.144300291545191</v>
      </c>
      <c r="F146" s="45" t="s">
        <v>127</v>
      </c>
      <c r="G146" s="45"/>
      <c r="M146" s="37"/>
      <c r="N146" s="43" t="s">
        <v>49</v>
      </c>
      <c r="O146" s="117">
        <f>O131 / ((O132 / O133)^3 * (O134 / O135)^6)</f>
        <v>14.144300291545191</v>
      </c>
      <c r="P146" s="45" t="s">
        <v>127</v>
      </c>
      <c r="Q146" s="45"/>
    </row>
    <row r="147" spans="2:19" ht="13.5" thickBot="1">
      <c r="D147" s="37" t="s">
        <v>130</v>
      </c>
      <c r="E147" s="110">
        <f>E146*746</f>
        <v>10551.648017492713</v>
      </c>
      <c r="F147" s="45" t="s">
        <v>128</v>
      </c>
      <c r="N147" s="37" t="s">
        <v>130</v>
      </c>
      <c r="O147" s="116">
        <f>O146*746</f>
        <v>10551.648017492713</v>
      </c>
      <c r="P147" s="45" t="s">
        <v>128</v>
      </c>
    </row>
    <row r="148" spans="2:19">
      <c r="L148" s="118"/>
      <c r="M148" s="118"/>
      <c r="N148" s="118"/>
      <c r="O148" s="118"/>
      <c r="P148" s="118"/>
      <c r="Q148" s="118"/>
      <c r="R148" s="118"/>
      <c r="S148" s="118"/>
    </row>
    <row r="149" spans="2:19" ht="15.75">
      <c r="B149" s="32" t="s">
        <v>143</v>
      </c>
      <c r="C149" s="37"/>
      <c r="L149" s="118"/>
      <c r="M149" s="118"/>
      <c r="N149" s="118"/>
      <c r="O149" s="118"/>
      <c r="P149" s="118"/>
      <c r="Q149" s="118"/>
      <c r="R149" s="118"/>
      <c r="S149" s="118"/>
    </row>
    <row r="150" spans="2:19">
      <c r="B150" s="45" t="s">
        <v>156</v>
      </c>
      <c r="L150" s="118"/>
      <c r="M150" s="118"/>
      <c r="N150" s="118"/>
      <c r="O150" s="118"/>
      <c r="P150" s="118"/>
      <c r="Q150" s="118"/>
      <c r="R150" s="118"/>
      <c r="S150" s="118"/>
    </row>
    <row r="151" spans="2:19" ht="13.5" thickBot="1">
      <c r="B151" s="45" t="s">
        <v>157</v>
      </c>
      <c r="D151" s="37"/>
      <c r="E151" s="38" t="s">
        <v>42</v>
      </c>
      <c r="L151" s="118"/>
      <c r="M151" s="118"/>
      <c r="N151" s="118"/>
      <c r="O151" s="118"/>
      <c r="P151" s="118"/>
      <c r="Q151" s="118"/>
      <c r="R151" s="118"/>
      <c r="S151" s="118"/>
    </row>
    <row r="152" spans="2:19" ht="13.5" thickBot="1">
      <c r="C152" s="37"/>
      <c r="D152" s="39" t="s">
        <v>133</v>
      </c>
      <c r="E152" s="108">
        <v>1414.1414141414139</v>
      </c>
      <c r="F152" s="8" t="s">
        <v>43</v>
      </c>
      <c r="K152" s="118"/>
      <c r="L152" s="118"/>
      <c r="M152" s="118"/>
      <c r="N152" s="118"/>
      <c r="O152" s="118"/>
      <c r="P152" s="118"/>
      <c r="Q152" s="118"/>
      <c r="R152" s="118"/>
      <c r="S152" s="118"/>
    </row>
    <row r="153" spans="2:19">
      <c r="C153" s="37"/>
      <c r="D153" s="39" t="s">
        <v>134</v>
      </c>
      <c r="E153" s="40">
        <v>0.5</v>
      </c>
      <c r="F153" s="8" t="s">
        <v>44</v>
      </c>
      <c r="K153" s="118"/>
      <c r="L153" s="118"/>
      <c r="M153" s="118"/>
      <c r="N153" s="118"/>
      <c r="O153" s="118"/>
      <c r="P153" s="118"/>
      <c r="Q153" s="118"/>
      <c r="R153" s="118"/>
      <c r="S153" s="118"/>
    </row>
    <row r="154" spans="2:19">
      <c r="C154" s="37"/>
      <c r="D154" s="39" t="s">
        <v>132</v>
      </c>
      <c r="E154" s="40">
        <v>5</v>
      </c>
      <c r="F154" s="8" t="s">
        <v>127</v>
      </c>
      <c r="K154" s="118"/>
      <c r="L154" s="118"/>
      <c r="M154" s="118"/>
      <c r="N154" s="118"/>
      <c r="O154" s="118"/>
      <c r="P154" s="118"/>
      <c r="Q154" s="118"/>
      <c r="R154" s="118"/>
      <c r="S154" s="118"/>
    </row>
    <row r="155" spans="2:19">
      <c r="C155" s="37"/>
      <c r="D155" s="39" t="s">
        <v>135</v>
      </c>
      <c r="E155" s="40">
        <v>1750</v>
      </c>
      <c r="F155" s="8" t="s">
        <v>45</v>
      </c>
      <c r="K155" s="118"/>
      <c r="L155" s="118"/>
      <c r="M155" s="118"/>
      <c r="N155" s="118"/>
      <c r="O155" s="118"/>
      <c r="P155" s="118"/>
      <c r="Q155" s="118"/>
      <c r="R155" s="118"/>
      <c r="S155" s="118"/>
    </row>
    <row r="156" spans="2:19">
      <c r="C156" s="37"/>
      <c r="D156" s="39" t="s">
        <v>136</v>
      </c>
      <c r="E156" s="40">
        <v>1100</v>
      </c>
      <c r="F156" s="8" t="s">
        <v>45</v>
      </c>
      <c r="K156" s="118"/>
      <c r="L156" s="118"/>
      <c r="M156" s="118"/>
      <c r="N156" s="118"/>
      <c r="O156" s="118"/>
      <c r="P156" s="118"/>
      <c r="Q156" s="118"/>
      <c r="R156" s="118"/>
      <c r="S156" s="118"/>
    </row>
    <row r="157" spans="2:19">
      <c r="C157" s="37"/>
      <c r="D157" s="39" t="s">
        <v>138</v>
      </c>
      <c r="E157" s="106">
        <v>2</v>
      </c>
      <c r="F157" s="8" t="s">
        <v>46</v>
      </c>
      <c r="K157" s="118"/>
      <c r="L157" s="118"/>
      <c r="M157" s="118"/>
      <c r="N157" s="118"/>
      <c r="O157" s="118"/>
      <c r="P157" s="118"/>
      <c r="Q157" s="118"/>
      <c r="R157" s="118"/>
      <c r="S157" s="118"/>
    </row>
    <row r="158" spans="2:19" ht="13.5" thickBot="1">
      <c r="C158" s="37"/>
      <c r="D158" s="39" t="s">
        <v>137</v>
      </c>
      <c r="E158" s="107">
        <v>3</v>
      </c>
      <c r="F158" s="8" t="s">
        <v>46</v>
      </c>
      <c r="K158" s="118"/>
      <c r="L158" s="118"/>
      <c r="M158" s="118"/>
      <c r="N158" s="118"/>
      <c r="O158" s="118"/>
      <c r="P158" s="118"/>
      <c r="Q158" s="118"/>
      <c r="R158" s="118"/>
      <c r="S158" s="118"/>
    </row>
    <row r="159" spans="2:19">
      <c r="B159" s="41" t="s">
        <v>47</v>
      </c>
      <c r="C159" s="37"/>
      <c r="D159" s="37"/>
      <c r="E159" s="38" t="s">
        <v>48</v>
      </c>
      <c r="K159" s="118"/>
      <c r="L159" s="118"/>
      <c r="M159" s="118"/>
      <c r="N159" s="118"/>
      <c r="O159" s="118"/>
      <c r="P159" s="118"/>
      <c r="Q159" s="118"/>
      <c r="R159" s="118"/>
      <c r="S159" s="118"/>
    </row>
    <row r="160" spans="2:19" ht="13.5" thickBot="1">
      <c r="C160" s="37"/>
      <c r="D160" s="39" t="s">
        <v>139</v>
      </c>
      <c r="E160" s="42" t="s">
        <v>124</v>
      </c>
      <c r="K160" s="118"/>
      <c r="L160" s="118"/>
      <c r="M160" s="118"/>
      <c r="N160" s="118"/>
      <c r="O160" s="118"/>
      <c r="P160" s="118"/>
      <c r="Q160" s="118"/>
      <c r="R160" s="118"/>
      <c r="S160" s="118"/>
    </row>
    <row r="161" spans="2:19" ht="13.5" thickBot="1">
      <c r="C161" s="37"/>
      <c r="D161" s="43" t="s">
        <v>49</v>
      </c>
      <c r="E161" s="109">
        <f>E152 / ((E155 / E156)*(E157 /E158)^3)</f>
        <v>2999.9999999999995</v>
      </c>
      <c r="F161" s="45" t="s">
        <v>43</v>
      </c>
      <c r="K161" s="118"/>
      <c r="L161" s="118"/>
      <c r="M161" s="118"/>
      <c r="N161" s="118"/>
      <c r="O161" s="118"/>
      <c r="P161" s="118"/>
      <c r="Q161" s="118"/>
      <c r="R161" s="118"/>
      <c r="S161" s="118"/>
    </row>
    <row r="162" spans="2:19">
      <c r="B162" s="41" t="s">
        <v>50</v>
      </c>
      <c r="C162" s="37"/>
      <c r="D162" s="37"/>
      <c r="E162" s="42"/>
      <c r="K162" s="118"/>
      <c r="L162" s="118"/>
      <c r="M162" s="118"/>
      <c r="N162" s="118"/>
      <c r="O162" s="118"/>
      <c r="P162" s="118"/>
      <c r="Q162" s="118"/>
      <c r="R162" s="118"/>
      <c r="S162" s="118"/>
    </row>
    <row r="163" spans="2:19" ht="13.5" thickBot="1">
      <c r="C163" s="37"/>
      <c r="D163" s="39" t="s">
        <v>140</v>
      </c>
      <c r="E163" s="23" t="s">
        <v>125</v>
      </c>
      <c r="K163" s="118"/>
      <c r="L163" s="118"/>
      <c r="M163" s="118"/>
      <c r="N163" s="118"/>
      <c r="O163" s="118"/>
      <c r="P163" s="118"/>
      <c r="Q163" s="118"/>
      <c r="R163" s="118"/>
      <c r="S163" s="118"/>
    </row>
    <row r="164" spans="2:19" ht="13.5" thickBot="1">
      <c r="C164" s="37"/>
      <c r="D164" s="43" t="s">
        <v>49</v>
      </c>
      <c r="E164" s="111">
        <f>E153 / ((E155 / E156)^2 *(E157 / E158)^2)</f>
        <v>0.4444897959183674</v>
      </c>
      <c r="F164" s="45" t="s">
        <v>44</v>
      </c>
      <c r="G164" s="45"/>
      <c r="K164" s="118"/>
      <c r="L164" s="118"/>
      <c r="M164" s="118"/>
      <c r="N164" s="118"/>
      <c r="O164" s="118"/>
      <c r="P164" s="118"/>
      <c r="Q164" s="118"/>
      <c r="R164" s="118"/>
      <c r="S164" s="118"/>
    </row>
    <row r="165" spans="2:19">
      <c r="B165" s="41" t="s">
        <v>51</v>
      </c>
      <c r="C165" s="37"/>
      <c r="D165" s="37"/>
      <c r="E165" s="42"/>
      <c r="K165" s="118"/>
      <c r="L165" s="118"/>
      <c r="M165" s="118"/>
      <c r="N165" s="118"/>
      <c r="O165" s="118"/>
      <c r="P165" s="118"/>
      <c r="Q165" s="118"/>
      <c r="R165" s="118"/>
      <c r="S165" s="118"/>
    </row>
    <row r="166" spans="2:19" ht="13.5" thickBot="1">
      <c r="D166" s="39" t="s">
        <v>142</v>
      </c>
      <c r="E166" s="8" t="s">
        <v>129</v>
      </c>
      <c r="K166" s="118"/>
      <c r="L166" s="118"/>
      <c r="M166" s="118"/>
      <c r="N166" s="118"/>
      <c r="O166" s="118"/>
      <c r="P166" s="118"/>
      <c r="Q166" s="118"/>
      <c r="R166" s="118"/>
      <c r="S166" s="118"/>
    </row>
    <row r="167" spans="2:19" ht="13.5" thickBot="1">
      <c r="D167" s="43" t="s">
        <v>49</v>
      </c>
      <c r="E167" s="110">
        <f>E154*746</f>
        <v>3730</v>
      </c>
      <c r="F167" s="45" t="s">
        <v>128</v>
      </c>
      <c r="K167" s="118"/>
      <c r="L167" s="118"/>
      <c r="M167" s="118"/>
      <c r="N167" s="118"/>
      <c r="O167" s="118"/>
      <c r="P167" s="118"/>
      <c r="Q167" s="118"/>
      <c r="R167" s="118"/>
      <c r="S167" s="118"/>
    </row>
    <row r="168" spans="2:19" ht="13.5" thickBot="1">
      <c r="C168" s="37"/>
      <c r="D168" s="39" t="s">
        <v>141</v>
      </c>
      <c r="E168" s="23" t="s">
        <v>126</v>
      </c>
      <c r="K168" s="118"/>
      <c r="L168" s="118"/>
      <c r="M168" s="118"/>
      <c r="N168" s="118"/>
      <c r="O168" s="118"/>
      <c r="P168" s="118"/>
      <c r="Q168" s="118"/>
      <c r="R168" s="118"/>
      <c r="S168" s="118"/>
    </row>
    <row r="169" spans="2:19" ht="13.5" thickBot="1">
      <c r="C169" s="37"/>
      <c r="D169" s="43" t="s">
        <v>49</v>
      </c>
      <c r="E169" s="112">
        <f>E154 / ((E155 / E156)^3 * (E157 / E158)^6)</f>
        <v>14.144300291545191</v>
      </c>
      <c r="F169" s="45" t="s">
        <v>127</v>
      </c>
      <c r="G169" s="45"/>
      <c r="K169" s="118"/>
      <c r="L169" s="118"/>
      <c r="M169" s="118"/>
      <c r="N169" s="118"/>
      <c r="O169" s="118"/>
      <c r="P169" s="118"/>
      <c r="Q169" s="118"/>
      <c r="R169" s="118"/>
      <c r="S169" s="118"/>
    </row>
    <row r="170" spans="2:19" ht="13.5" thickBot="1">
      <c r="D170" s="37" t="s">
        <v>130</v>
      </c>
      <c r="E170" s="110">
        <f>E169*746</f>
        <v>10551.648017492713</v>
      </c>
      <c r="F170" s="45" t="s">
        <v>128</v>
      </c>
      <c r="K170" s="118"/>
      <c r="L170" s="118"/>
      <c r="M170" s="118"/>
      <c r="N170" s="118"/>
      <c r="O170" s="118"/>
      <c r="P170" s="118"/>
      <c r="Q170" s="118"/>
      <c r="R170" s="118"/>
      <c r="S170" s="118"/>
    </row>
    <row r="171" spans="2:19">
      <c r="K171" s="118"/>
      <c r="L171" s="118"/>
      <c r="M171" s="118"/>
      <c r="N171" s="118"/>
      <c r="O171" s="118"/>
      <c r="P171" s="118"/>
      <c r="Q171" s="118"/>
      <c r="R171" s="118"/>
      <c r="S171" s="118"/>
    </row>
    <row r="172" spans="2:19">
      <c r="B172" s="45" t="s">
        <v>288</v>
      </c>
      <c r="K172" s="118"/>
      <c r="L172" s="118"/>
      <c r="M172" s="118"/>
      <c r="N172" s="118"/>
      <c r="O172" s="118"/>
      <c r="P172" s="118"/>
      <c r="Q172" s="118"/>
      <c r="R172" s="118"/>
      <c r="S172" s="118"/>
    </row>
    <row r="173" spans="2:19">
      <c r="B173" s="45" t="s">
        <v>289</v>
      </c>
      <c r="F173" s="43"/>
      <c r="G173" s="43"/>
      <c r="H173" s="44"/>
      <c r="K173" s="118"/>
      <c r="L173" s="118"/>
      <c r="M173" s="118"/>
      <c r="N173" s="118"/>
      <c r="O173" s="118"/>
      <c r="P173" s="118"/>
      <c r="Q173" s="118"/>
      <c r="R173" s="118"/>
      <c r="S173" s="118"/>
    </row>
    <row r="174" spans="2:19">
      <c r="B174" s="45" t="s">
        <v>158</v>
      </c>
      <c r="K174" s="118"/>
      <c r="L174" s="118"/>
      <c r="M174" s="118"/>
      <c r="N174" s="118"/>
      <c r="O174" s="118"/>
      <c r="P174" s="118"/>
      <c r="Q174" s="118"/>
      <c r="R174" s="120"/>
      <c r="S174" s="118"/>
    </row>
    <row r="175" spans="2:19">
      <c r="B175" s="45" t="s">
        <v>152</v>
      </c>
      <c r="K175" s="118"/>
      <c r="L175" s="118"/>
      <c r="M175" s="118"/>
      <c r="N175" s="118"/>
      <c r="O175" s="118"/>
      <c r="P175" s="118"/>
      <c r="Q175" s="118"/>
      <c r="R175" s="118"/>
      <c r="S175" s="118"/>
    </row>
    <row r="176" spans="2:19">
      <c r="B176" s="45" t="s">
        <v>155</v>
      </c>
      <c r="K176" s="118"/>
      <c r="L176" s="118"/>
      <c r="M176" s="118"/>
      <c r="N176" s="118"/>
      <c r="O176" s="118"/>
      <c r="P176" s="118"/>
      <c r="Q176" s="118"/>
      <c r="R176" s="118"/>
      <c r="S176" s="118"/>
    </row>
    <row r="177" spans="2:19">
      <c r="K177" s="118"/>
      <c r="L177" s="118"/>
      <c r="M177" s="118"/>
      <c r="N177" s="118"/>
      <c r="O177" s="118"/>
      <c r="P177" s="118"/>
      <c r="Q177" s="118"/>
      <c r="R177" s="118"/>
      <c r="S177" s="118"/>
    </row>
    <row r="178" spans="2:19">
      <c r="B178" s="45" t="s">
        <v>159</v>
      </c>
      <c r="K178" s="118"/>
      <c r="L178" s="118"/>
      <c r="M178" s="118"/>
      <c r="N178" s="118"/>
      <c r="O178" s="118"/>
      <c r="P178" s="118"/>
      <c r="Q178" s="118"/>
      <c r="R178" s="118"/>
      <c r="S178" s="118"/>
    </row>
    <row r="179" spans="2:19">
      <c r="C179" s="45" t="s">
        <v>160</v>
      </c>
      <c r="K179" s="118"/>
      <c r="L179" s="118"/>
      <c r="M179" s="118"/>
      <c r="N179" s="118"/>
      <c r="O179" s="118"/>
      <c r="P179" s="118"/>
      <c r="Q179" s="118"/>
      <c r="R179" s="118"/>
      <c r="S179" s="118"/>
    </row>
    <row r="180" spans="2:19">
      <c r="K180" s="118"/>
      <c r="L180" s="118"/>
      <c r="M180" s="118"/>
      <c r="N180" s="118"/>
      <c r="O180" s="118"/>
      <c r="P180" s="118"/>
      <c r="Q180" s="118"/>
      <c r="R180" s="118"/>
      <c r="S180" s="118"/>
    </row>
    <row r="181" spans="2:19">
      <c r="K181" s="118"/>
      <c r="L181" s="118"/>
      <c r="M181" s="118"/>
      <c r="N181" s="118"/>
      <c r="O181" s="118"/>
      <c r="P181" s="118"/>
      <c r="Q181" s="118"/>
      <c r="R181" s="118"/>
      <c r="S181" s="118"/>
    </row>
    <row r="182" spans="2:19">
      <c r="K182" s="118"/>
      <c r="L182" s="118"/>
      <c r="M182" s="118"/>
      <c r="N182" s="118"/>
      <c r="O182" s="118"/>
      <c r="P182" s="118"/>
      <c r="Q182" s="118"/>
      <c r="R182" s="118"/>
      <c r="S182" s="118"/>
    </row>
    <row r="183" spans="2:19">
      <c r="K183" s="118"/>
      <c r="L183" s="118"/>
      <c r="M183" s="118"/>
      <c r="N183" s="118"/>
      <c r="O183" s="118"/>
      <c r="P183" s="118"/>
      <c r="Q183" s="118"/>
      <c r="R183" s="118"/>
      <c r="S183" s="118"/>
    </row>
    <row r="184" spans="2:19">
      <c r="K184" s="118"/>
      <c r="L184" s="118"/>
      <c r="M184" s="118"/>
      <c r="N184" s="118"/>
      <c r="O184" s="118"/>
      <c r="P184" s="118"/>
      <c r="Q184" s="118"/>
      <c r="R184" s="118"/>
      <c r="S184" s="118"/>
    </row>
    <row r="185" spans="2:19">
      <c r="K185" s="118"/>
      <c r="L185" s="118"/>
      <c r="M185" s="118"/>
      <c r="N185" s="118"/>
      <c r="O185" s="118"/>
      <c r="P185" s="118"/>
      <c r="Q185" s="118"/>
      <c r="R185" s="118"/>
      <c r="S185" s="118"/>
    </row>
    <row r="186" spans="2:19">
      <c r="K186" s="118"/>
      <c r="L186" s="118"/>
      <c r="M186" s="118"/>
      <c r="N186" s="118"/>
      <c r="O186" s="118"/>
      <c r="P186" s="118"/>
      <c r="Q186" s="118"/>
      <c r="R186" s="118"/>
      <c r="S186" s="118"/>
    </row>
    <row r="187" spans="2:19">
      <c r="K187" s="118"/>
      <c r="L187" s="118"/>
      <c r="M187" s="118"/>
      <c r="N187" s="118"/>
      <c r="O187" s="118"/>
      <c r="P187" s="118"/>
      <c r="Q187" s="118"/>
      <c r="R187" s="118"/>
      <c r="S187" s="118"/>
    </row>
    <row r="188" spans="2:19">
      <c r="K188" s="118"/>
      <c r="L188" s="118"/>
      <c r="M188" s="118"/>
      <c r="N188" s="118"/>
      <c r="O188" s="118"/>
      <c r="P188" s="118"/>
      <c r="Q188" s="118"/>
      <c r="R188" s="118"/>
      <c r="S188" s="118"/>
    </row>
    <row r="189" spans="2:19">
      <c r="K189" s="118"/>
      <c r="L189" s="118"/>
      <c r="M189" s="118"/>
      <c r="N189" s="118"/>
      <c r="O189" s="118"/>
      <c r="P189" s="118"/>
      <c r="Q189" s="118"/>
      <c r="R189" s="118"/>
      <c r="S189" s="118"/>
    </row>
    <row r="190" spans="2:19">
      <c r="K190" s="118"/>
      <c r="L190" s="118"/>
      <c r="M190" s="118"/>
      <c r="N190" s="118"/>
      <c r="O190" s="118"/>
      <c r="P190" s="118"/>
      <c r="Q190" s="118"/>
      <c r="R190" s="118"/>
      <c r="S190" s="118"/>
    </row>
    <row r="191" spans="2:19">
      <c r="K191" s="118"/>
      <c r="L191" s="118"/>
      <c r="M191" s="118"/>
      <c r="N191" s="118"/>
      <c r="O191" s="118"/>
      <c r="P191" s="118"/>
      <c r="Q191" s="118"/>
      <c r="R191" s="118"/>
      <c r="S191" s="118"/>
    </row>
    <row r="192" spans="2:19">
      <c r="K192" s="118"/>
      <c r="L192" s="118"/>
      <c r="M192" s="118"/>
      <c r="N192" s="118"/>
      <c r="O192" s="118"/>
      <c r="P192" s="118"/>
      <c r="Q192" s="118"/>
      <c r="R192" s="118"/>
      <c r="S192" s="118"/>
    </row>
    <row r="193" spans="1:19">
      <c r="K193" s="118"/>
      <c r="L193" s="118"/>
      <c r="M193" s="118"/>
      <c r="N193" s="118"/>
      <c r="O193" s="118"/>
      <c r="P193" s="118"/>
      <c r="Q193" s="118"/>
      <c r="R193" s="118"/>
      <c r="S193" s="118"/>
    </row>
    <row r="194" spans="1:19">
      <c r="K194" s="118"/>
      <c r="L194" s="118"/>
      <c r="M194" s="118"/>
      <c r="N194" s="118"/>
      <c r="O194" s="118"/>
      <c r="P194" s="118"/>
      <c r="Q194" s="118"/>
      <c r="R194" s="118"/>
      <c r="S194" s="118"/>
    </row>
    <row r="195" spans="1:19">
      <c r="K195" s="118"/>
      <c r="L195" s="118"/>
      <c r="M195" s="118"/>
      <c r="N195" s="118"/>
      <c r="O195" s="118"/>
      <c r="P195" s="118"/>
      <c r="Q195" s="118"/>
      <c r="R195" s="118"/>
      <c r="S195" s="118"/>
    </row>
    <row r="196" spans="1:19">
      <c r="K196" s="118"/>
      <c r="L196" s="118"/>
      <c r="M196" s="118"/>
      <c r="N196" s="118"/>
      <c r="O196" s="118"/>
      <c r="P196" s="118"/>
      <c r="Q196" s="118"/>
      <c r="R196" s="118"/>
      <c r="S196" s="118"/>
    </row>
    <row r="197" spans="1:19">
      <c r="K197" s="118"/>
      <c r="L197" s="118"/>
      <c r="M197" s="118"/>
      <c r="N197" s="118"/>
      <c r="O197" s="118"/>
      <c r="P197" s="118"/>
      <c r="Q197" s="118"/>
      <c r="R197" s="118"/>
      <c r="S197" s="118"/>
    </row>
    <row r="198" spans="1:19">
      <c r="K198" s="118"/>
      <c r="L198" s="118"/>
      <c r="M198" s="118"/>
      <c r="N198" s="118"/>
      <c r="O198" s="118"/>
      <c r="P198" s="118"/>
      <c r="Q198" s="118"/>
      <c r="R198" s="118"/>
      <c r="S198" s="118"/>
    </row>
    <row r="199" spans="1:19">
      <c r="K199" s="118"/>
      <c r="L199" s="118"/>
      <c r="M199" s="118"/>
      <c r="N199" s="118"/>
      <c r="O199" s="118"/>
      <c r="P199" s="118"/>
      <c r="Q199" s="118"/>
      <c r="R199" s="118"/>
      <c r="S199" s="118"/>
    </row>
    <row r="200" spans="1:19">
      <c r="K200" s="118"/>
      <c r="L200" s="118"/>
      <c r="M200" s="118"/>
      <c r="N200" s="118"/>
      <c r="O200" s="118"/>
      <c r="P200" s="118"/>
      <c r="Q200" s="118"/>
      <c r="R200" s="118"/>
      <c r="S200" s="118"/>
    </row>
    <row r="201" spans="1:19">
      <c r="K201" s="118"/>
      <c r="L201" s="118"/>
      <c r="M201" s="118"/>
      <c r="N201" s="118"/>
      <c r="O201" s="118"/>
      <c r="P201" s="118"/>
      <c r="Q201" s="118"/>
      <c r="R201" s="118"/>
      <c r="S201" s="118"/>
    </row>
    <row r="202" spans="1:19">
      <c r="K202" s="118"/>
      <c r="L202" s="118"/>
      <c r="M202" s="118"/>
      <c r="N202" s="118"/>
      <c r="O202" s="118"/>
      <c r="P202" s="118"/>
      <c r="Q202" s="118"/>
      <c r="R202" s="118"/>
      <c r="S202" s="118"/>
    </row>
    <row r="203" spans="1:19">
      <c r="K203" s="118"/>
      <c r="L203" s="118"/>
      <c r="M203" s="118"/>
      <c r="N203" s="118"/>
      <c r="O203" s="118"/>
      <c r="P203" s="118"/>
      <c r="Q203" s="118"/>
      <c r="R203" s="118"/>
      <c r="S203" s="118"/>
    </row>
    <row r="204" spans="1:19">
      <c r="K204" s="118"/>
      <c r="L204" s="118"/>
      <c r="M204" s="118"/>
      <c r="N204" s="118"/>
      <c r="O204" s="118"/>
      <c r="P204" s="118"/>
      <c r="Q204" s="118"/>
      <c r="R204" s="118"/>
      <c r="S204" s="118"/>
    </row>
    <row r="205" spans="1:19">
      <c r="K205" s="118"/>
      <c r="L205" s="118"/>
      <c r="M205" s="118"/>
      <c r="N205" s="118"/>
      <c r="O205" s="118"/>
      <c r="P205" s="118"/>
      <c r="Q205" s="118"/>
      <c r="R205" s="118"/>
      <c r="S205" s="118"/>
    </row>
    <row r="206" spans="1:19">
      <c r="K206" s="118"/>
      <c r="L206" s="118"/>
      <c r="M206" s="118"/>
      <c r="N206" s="118"/>
      <c r="O206" s="118"/>
      <c r="P206" s="118"/>
      <c r="Q206" s="118"/>
      <c r="R206" s="118"/>
      <c r="S206" s="118"/>
    </row>
    <row r="207" spans="1:19">
      <c r="A207" s="224"/>
      <c r="B207" s="224"/>
      <c r="C207" s="224"/>
      <c r="D207" s="224"/>
      <c r="E207" s="224"/>
      <c r="F207" s="224"/>
      <c r="G207" s="224"/>
      <c r="H207" s="224"/>
      <c r="I207" s="224"/>
      <c r="J207" s="224"/>
      <c r="K207" s="118"/>
      <c r="L207" s="118"/>
      <c r="M207" s="118"/>
      <c r="N207" s="118"/>
      <c r="O207" s="118"/>
      <c r="P207" s="118"/>
      <c r="Q207" s="118"/>
      <c r="R207" s="118"/>
      <c r="S207" s="118"/>
    </row>
    <row r="208" spans="1:19">
      <c r="K208" s="118"/>
      <c r="L208" s="118"/>
      <c r="M208" s="118"/>
      <c r="N208" s="118"/>
      <c r="O208" s="118"/>
      <c r="P208" s="118"/>
      <c r="Q208" s="118"/>
      <c r="R208" s="118"/>
      <c r="S208" s="118"/>
    </row>
    <row r="209" spans="11:19">
      <c r="K209" s="118"/>
      <c r="L209" s="118"/>
      <c r="M209" s="118"/>
      <c r="N209" s="118"/>
      <c r="O209" s="118"/>
      <c r="P209" s="118"/>
      <c r="Q209" s="118"/>
      <c r="R209" s="118"/>
      <c r="S209" s="118"/>
    </row>
    <row r="210" spans="11:19">
      <c r="K210" s="118"/>
      <c r="L210" s="118"/>
      <c r="M210" s="118"/>
      <c r="N210" s="118"/>
      <c r="O210" s="118"/>
      <c r="P210" s="118"/>
      <c r="Q210" s="118"/>
      <c r="R210" s="118"/>
      <c r="S210" s="118"/>
    </row>
    <row r="211" spans="11:19">
      <c r="K211" s="118"/>
      <c r="L211" s="118"/>
      <c r="M211" s="118"/>
      <c r="N211" s="118"/>
      <c r="O211" s="118"/>
      <c r="P211" s="118"/>
      <c r="Q211" s="118"/>
      <c r="R211" s="118"/>
      <c r="S211" s="118"/>
    </row>
    <row r="212" spans="11:19">
      <c r="K212" s="118"/>
      <c r="L212" s="118"/>
      <c r="M212" s="118"/>
      <c r="N212" s="118"/>
      <c r="O212" s="118"/>
      <c r="P212" s="118"/>
      <c r="Q212" s="118"/>
      <c r="R212" s="118"/>
      <c r="S212" s="118"/>
    </row>
    <row r="213" spans="11:19">
      <c r="K213" s="118"/>
      <c r="L213" s="118"/>
      <c r="M213" s="118"/>
      <c r="N213" s="118"/>
      <c r="O213" s="118"/>
      <c r="P213" s="118"/>
      <c r="Q213" s="118"/>
      <c r="R213" s="118"/>
      <c r="S213" s="118"/>
    </row>
    <row r="214" spans="11:19">
      <c r="K214" s="118"/>
      <c r="L214" s="118"/>
      <c r="M214" s="118"/>
      <c r="N214" s="118"/>
      <c r="O214" s="118"/>
      <c r="P214" s="118"/>
      <c r="Q214" s="118"/>
      <c r="R214" s="118"/>
      <c r="S214" s="118"/>
    </row>
    <row r="215" spans="11:19">
      <c r="K215" s="118"/>
      <c r="L215" s="118"/>
      <c r="M215" s="118"/>
      <c r="N215" s="118"/>
      <c r="O215" s="118"/>
      <c r="P215" s="118"/>
      <c r="Q215" s="118"/>
      <c r="R215" s="118"/>
      <c r="S215" s="118"/>
    </row>
    <row r="216" spans="11:19">
      <c r="K216" s="118"/>
      <c r="L216" s="118"/>
      <c r="M216" s="118"/>
      <c r="N216" s="118"/>
      <c r="O216" s="118"/>
      <c r="P216" s="118"/>
      <c r="Q216" s="118"/>
      <c r="R216" s="118"/>
      <c r="S216" s="118"/>
    </row>
    <row r="217" spans="11:19">
      <c r="K217" s="118"/>
      <c r="L217" s="118"/>
      <c r="M217" s="118"/>
      <c r="N217" s="118"/>
      <c r="O217" s="118"/>
      <c r="P217" s="118"/>
      <c r="Q217" s="118"/>
      <c r="R217" s="118"/>
      <c r="S217" s="118"/>
    </row>
    <row r="218" spans="11:19">
      <c r="K218" s="118"/>
      <c r="L218" s="118"/>
      <c r="M218" s="118"/>
      <c r="N218" s="118"/>
      <c r="O218" s="118"/>
      <c r="P218" s="118"/>
      <c r="Q218" s="118"/>
      <c r="R218" s="118"/>
      <c r="S218" s="118"/>
    </row>
    <row r="219" spans="11:19">
      <c r="K219" s="118"/>
      <c r="L219" s="118"/>
      <c r="M219" s="118"/>
      <c r="N219" s="118"/>
      <c r="O219" s="118"/>
      <c r="P219" s="118"/>
      <c r="Q219" s="118"/>
      <c r="R219" s="118"/>
      <c r="S219" s="118"/>
    </row>
    <row r="220" spans="11:19">
      <c r="K220" s="118"/>
      <c r="L220" s="118"/>
      <c r="M220" s="118"/>
      <c r="N220" s="118"/>
      <c r="O220" s="118"/>
      <c r="P220" s="118"/>
      <c r="Q220" s="118"/>
      <c r="R220" s="118"/>
      <c r="S220" s="118"/>
    </row>
    <row r="221" spans="11:19">
      <c r="K221" s="118"/>
      <c r="L221" s="118"/>
      <c r="M221" s="118"/>
      <c r="N221" s="118"/>
      <c r="O221" s="118"/>
      <c r="P221" s="118"/>
      <c r="Q221" s="118"/>
      <c r="R221" s="118"/>
      <c r="S221" s="118"/>
    </row>
    <row r="222" spans="11:19">
      <c r="K222" s="118"/>
      <c r="L222" s="118"/>
      <c r="M222" s="118"/>
      <c r="N222" s="118"/>
      <c r="O222" s="118"/>
      <c r="P222" s="118"/>
      <c r="Q222" s="118"/>
      <c r="R222" s="118"/>
      <c r="S222" s="118"/>
    </row>
    <row r="223" spans="11:19">
      <c r="K223" s="118"/>
      <c r="L223" s="118"/>
      <c r="M223" s="118"/>
      <c r="N223" s="118"/>
      <c r="O223" s="118"/>
      <c r="P223" s="118"/>
      <c r="Q223" s="118"/>
      <c r="R223" s="118"/>
      <c r="S223" s="118"/>
    </row>
    <row r="224" spans="11:19">
      <c r="K224" s="118"/>
      <c r="L224" s="118"/>
      <c r="M224" s="118"/>
      <c r="N224" s="118"/>
      <c r="O224" s="118"/>
      <c r="P224" s="118"/>
      <c r="Q224" s="118"/>
      <c r="R224" s="118"/>
      <c r="S224" s="118"/>
    </row>
    <row r="225" spans="1:19">
      <c r="K225" s="118"/>
      <c r="L225" s="118"/>
      <c r="M225" s="118"/>
      <c r="N225" s="118"/>
      <c r="O225" s="118"/>
      <c r="P225" s="118"/>
      <c r="Q225" s="118"/>
      <c r="R225" s="118"/>
      <c r="S225" s="118"/>
    </row>
    <row r="226" spans="1:19">
      <c r="K226" s="118"/>
      <c r="L226" s="118"/>
      <c r="M226" s="118"/>
      <c r="N226" s="118"/>
      <c r="O226" s="118"/>
      <c r="P226" s="118"/>
      <c r="Q226" s="118"/>
      <c r="R226" s="118"/>
      <c r="S226" s="118"/>
    </row>
    <row r="227" spans="1:19">
      <c r="K227" s="118"/>
      <c r="L227" s="118"/>
      <c r="M227" s="118"/>
      <c r="N227" s="118"/>
      <c r="O227" s="118"/>
      <c r="P227" s="118"/>
      <c r="Q227" s="118"/>
      <c r="R227" s="118"/>
      <c r="S227" s="118"/>
    </row>
    <row r="228" spans="1:19">
      <c r="K228" s="118"/>
      <c r="L228" s="118"/>
      <c r="M228" s="118"/>
      <c r="N228" s="118"/>
      <c r="O228" s="118"/>
      <c r="P228" s="118"/>
      <c r="Q228" s="118"/>
      <c r="R228" s="118"/>
      <c r="S228" s="118"/>
    </row>
    <row r="229" spans="1:19">
      <c r="K229" s="118"/>
      <c r="L229" s="118"/>
      <c r="M229" s="118"/>
      <c r="N229" s="118"/>
      <c r="O229" s="118"/>
      <c r="P229" s="118"/>
      <c r="Q229" s="118"/>
      <c r="R229" s="118"/>
      <c r="S229" s="118"/>
    </row>
    <row r="230" spans="1:19" ht="15.75">
      <c r="B230" s="11" t="s">
        <v>282</v>
      </c>
      <c r="K230" s="118"/>
      <c r="L230" s="118"/>
      <c r="M230" s="118"/>
      <c r="N230" s="118"/>
      <c r="O230" s="118"/>
      <c r="P230" s="118"/>
      <c r="Q230" s="118"/>
      <c r="R230" s="118"/>
      <c r="S230" s="118"/>
    </row>
    <row r="231" spans="1:19" ht="13.5" thickBot="1">
      <c r="D231" s="37"/>
      <c r="E231" s="38" t="s">
        <v>42</v>
      </c>
      <c r="K231" s="118"/>
      <c r="L231" s="118"/>
      <c r="M231" s="118"/>
      <c r="N231" s="118"/>
      <c r="O231" s="118"/>
      <c r="P231" s="118"/>
      <c r="Q231" s="118"/>
      <c r="R231" s="118"/>
      <c r="S231" s="118"/>
    </row>
    <row r="232" spans="1:19">
      <c r="D232" s="39" t="s">
        <v>115</v>
      </c>
      <c r="E232" s="121">
        <v>36</v>
      </c>
      <c r="F232" s="8" t="s">
        <v>53</v>
      </c>
      <c r="K232" s="118"/>
      <c r="L232" s="118"/>
      <c r="M232" s="118"/>
      <c r="N232" s="118"/>
      <c r="O232" s="118"/>
      <c r="P232" s="118"/>
      <c r="Q232" s="118"/>
      <c r="R232" s="118"/>
      <c r="S232" s="118"/>
    </row>
    <row r="233" spans="1:19" ht="13.5" thickBot="1">
      <c r="D233" s="39" t="s">
        <v>116</v>
      </c>
      <c r="E233" s="122">
        <v>24</v>
      </c>
      <c r="F233" s="8" t="s">
        <v>53</v>
      </c>
      <c r="K233" s="118"/>
      <c r="L233" s="118"/>
      <c r="M233" s="118"/>
      <c r="N233" s="118"/>
      <c r="O233" s="118"/>
      <c r="P233" s="118"/>
      <c r="Q233" s="118"/>
      <c r="R233" s="118"/>
      <c r="S233" s="118"/>
    </row>
    <row r="234" spans="1:19">
      <c r="D234" s="37"/>
      <c r="E234" s="38" t="s">
        <v>48</v>
      </c>
      <c r="K234" s="118"/>
      <c r="L234" s="118"/>
      <c r="M234" s="118"/>
      <c r="N234" s="118"/>
      <c r="O234" s="118"/>
      <c r="P234" s="118"/>
      <c r="Q234" s="118"/>
      <c r="R234" s="118"/>
      <c r="S234" s="118"/>
    </row>
    <row r="235" spans="1:19">
      <c r="D235" s="39" t="s">
        <v>117</v>
      </c>
      <c r="E235" s="23" t="s">
        <v>121</v>
      </c>
      <c r="K235" s="118"/>
      <c r="L235" s="118"/>
      <c r="M235" s="118"/>
      <c r="N235" s="118"/>
      <c r="O235" s="118"/>
      <c r="P235" s="118"/>
      <c r="Q235" s="118"/>
      <c r="R235" s="118"/>
      <c r="S235" s="118"/>
    </row>
    <row r="236" spans="1:19">
      <c r="D236" s="43" t="s">
        <v>49</v>
      </c>
      <c r="E236" s="47">
        <f>1.3*((E232*E233)^0.625/(E232+E233)^0.25)</f>
        <v>31.968821650444049</v>
      </c>
      <c r="F236" s="45" t="s">
        <v>53</v>
      </c>
      <c r="K236" s="118"/>
      <c r="L236" s="118"/>
      <c r="M236" s="118"/>
      <c r="N236" s="118"/>
      <c r="O236" s="118"/>
      <c r="P236" s="118"/>
      <c r="Q236" s="118"/>
      <c r="R236" s="118"/>
      <c r="S236" s="118"/>
    </row>
    <row r="237" spans="1:19">
      <c r="K237" s="118"/>
      <c r="L237" s="118"/>
      <c r="M237" s="118"/>
      <c r="N237" s="118"/>
      <c r="O237" s="118"/>
      <c r="P237" s="118"/>
      <c r="Q237" s="118"/>
      <c r="R237" s="118"/>
      <c r="S237" s="118"/>
    </row>
    <row r="238" spans="1:19">
      <c r="A238" s="224"/>
      <c r="B238" s="224"/>
      <c r="C238" s="224"/>
      <c r="D238" s="224"/>
      <c r="E238" s="224"/>
      <c r="F238" s="224"/>
      <c r="G238" s="224"/>
      <c r="H238" s="224"/>
      <c r="I238" s="224"/>
      <c r="J238" s="224"/>
      <c r="K238" s="118"/>
      <c r="L238" s="118"/>
      <c r="M238" s="118"/>
      <c r="N238" s="118"/>
      <c r="O238" s="118"/>
      <c r="P238" s="118"/>
      <c r="Q238" s="118"/>
      <c r="R238" s="118"/>
      <c r="S238" s="118"/>
    </row>
    <row r="239" spans="1:19">
      <c r="K239" s="118"/>
      <c r="L239" s="118"/>
      <c r="M239" s="118"/>
      <c r="N239" s="118"/>
      <c r="O239" s="118"/>
      <c r="P239" s="118"/>
      <c r="Q239" s="118"/>
      <c r="R239" s="118"/>
      <c r="S239" s="118"/>
    </row>
    <row r="240" spans="1:19">
      <c r="K240" s="118"/>
      <c r="L240" s="118"/>
      <c r="M240" s="118"/>
      <c r="N240" s="118"/>
      <c r="O240" s="118"/>
      <c r="P240" s="118"/>
      <c r="Q240" s="118"/>
      <c r="R240" s="118"/>
      <c r="S240" s="118"/>
    </row>
    <row r="241" spans="2:19">
      <c r="K241" s="118"/>
      <c r="L241" s="118"/>
      <c r="M241" s="118"/>
      <c r="N241" s="118"/>
      <c r="O241" s="118"/>
      <c r="P241" s="118"/>
      <c r="Q241" s="118"/>
      <c r="R241" s="118"/>
      <c r="S241" s="118"/>
    </row>
    <row r="242" spans="2:19">
      <c r="K242" s="118"/>
      <c r="L242" s="118"/>
      <c r="M242" s="118"/>
      <c r="N242" s="118"/>
      <c r="O242" s="118"/>
      <c r="P242" s="118"/>
      <c r="Q242" s="118"/>
      <c r="R242" s="118"/>
      <c r="S242" s="118"/>
    </row>
    <row r="243" spans="2:19">
      <c r="K243" s="118"/>
      <c r="L243" s="118"/>
      <c r="M243" s="118"/>
      <c r="N243" s="118"/>
      <c r="O243" s="118"/>
      <c r="P243" s="118"/>
      <c r="Q243" s="118"/>
      <c r="R243" s="118"/>
      <c r="S243" s="118"/>
    </row>
    <row r="244" spans="2:19">
      <c r="B244" s="48"/>
      <c r="C244" s="48"/>
      <c r="D244" s="48"/>
      <c r="E244" s="48"/>
      <c r="F244" s="48"/>
      <c r="G244" s="48"/>
      <c r="H244" s="48"/>
      <c r="I244" s="48"/>
      <c r="K244" s="118"/>
      <c r="L244" s="118"/>
      <c r="M244" s="118"/>
      <c r="N244" s="118"/>
      <c r="O244" s="118"/>
      <c r="P244" s="118"/>
      <c r="Q244" s="118"/>
      <c r="R244" s="118"/>
      <c r="S244" s="118"/>
    </row>
    <row r="245" spans="2:19">
      <c r="B245" s="48"/>
      <c r="C245" s="48"/>
      <c r="D245" s="48"/>
      <c r="E245" s="48"/>
      <c r="F245" s="48"/>
      <c r="G245" s="48"/>
      <c r="H245" s="48"/>
      <c r="I245" s="48"/>
      <c r="K245" s="118"/>
      <c r="L245" s="118"/>
      <c r="M245" s="118"/>
      <c r="N245" s="118"/>
      <c r="O245" s="118"/>
      <c r="P245" s="118"/>
      <c r="Q245" s="118"/>
      <c r="R245" s="118"/>
      <c r="S245" s="118"/>
    </row>
    <row r="246" spans="2:19">
      <c r="B246" s="48"/>
      <c r="C246" s="48"/>
      <c r="D246" s="48"/>
      <c r="E246" s="48"/>
      <c r="F246" s="48"/>
      <c r="G246" s="48"/>
      <c r="H246" s="48"/>
      <c r="I246" s="48"/>
      <c r="K246" s="118"/>
      <c r="L246" s="118"/>
      <c r="M246" s="118"/>
      <c r="N246" s="118"/>
      <c r="O246" s="118"/>
      <c r="P246" s="118"/>
      <c r="Q246" s="118"/>
      <c r="R246" s="118"/>
      <c r="S246" s="118"/>
    </row>
    <row r="247" spans="2:19" ht="15">
      <c r="B247"/>
      <c r="C247"/>
      <c r="D247"/>
      <c r="E247"/>
      <c r="F247"/>
      <c r="G247"/>
      <c r="H247"/>
      <c r="I247"/>
      <c r="K247" s="118"/>
      <c r="L247" s="118"/>
      <c r="M247" s="118"/>
      <c r="N247" s="118"/>
      <c r="O247" s="118"/>
      <c r="P247" s="118"/>
      <c r="Q247" s="118"/>
      <c r="R247" s="118"/>
      <c r="S247" s="118"/>
    </row>
    <row r="248" spans="2:19" ht="15">
      <c r="B248"/>
      <c r="C248"/>
      <c r="D248"/>
      <c r="E248"/>
      <c r="F248"/>
      <c r="G248"/>
      <c r="H248"/>
      <c r="I248"/>
      <c r="K248" s="118"/>
      <c r="L248" s="118"/>
      <c r="M248" s="118"/>
      <c r="N248" s="118"/>
      <c r="O248" s="118"/>
      <c r="P248" s="118"/>
      <c r="Q248" s="118"/>
      <c r="R248" s="118"/>
      <c r="S248" s="118"/>
    </row>
    <row r="249" spans="2:19">
      <c r="B249" s="48"/>
      <c r="C249" s="48"/>
      <c r="D249" s="48"/>
      <c r="E249" s="48"/>
      <c r="F249" s="48"/>
      <c r="G249" s="48"/>
      <c r="H249" s="48"/>
      <c r="I249" s="48"/>
      <c r="K249" s="118"/>
      <c r="L249" s="118"/>
      <c r="M249" s="118"/>
      <c r="N249" s="118"/>
      <c r="O249" s="118"/>
      <c r="P249" s="118"/>
      <c r="Q249" s="118"/>
      <c r="R249" s="118"/>
      <c r="S249" s="118"/>
    </row>
    <row r="250" spans="2:19">
      <c r="B250" s="48"/>
      <c r="C250" s="48"/>
      <c r="D250" s="48"/>
      <c r="E250" s="48"/>
      <c r="F250" s="48"/>
      <c r="G250" s="48"/>
      <c r="H250" s="48"/>
      <c r="I250" s="48"/>
      <c r="K250" s="118"/>
      <c r="L250" s="118"/>
      <c r="M250" s="118"/>
      <c r="N250" s="118"/>
      <c r="O250" s="118"/>
      <c r="P250" s="118"/>
      <c r="Q250" s="118"/>
      <c r="R250" s="118"/>
      <c r="S250" s="118"/>
    </row>
    <row r="251" spans="2:19">
      <c r="B251" s="48"/>
      <c r="C251" s="48"/>
      <c r="D251" s="48"/>
      <c r="E251" s="48"/>
      <c r="F251" s="48"/>
      <c r="G251" s="48"/>
      <c r="H251" s="48"/>
      <c r="I251" s="48"/>
      <c r="K251" s="118"/>
      <c r="L251" s="118"/>
      <c r="M251" s="118"/>
      <c r="N251" s="118"/>
      <c r="O251" s="118"/>
      <c r="P251" s="118"/>
      <c r="Q251" s="118"/>
      <c r="R251" s="118"/>
      <c r="S251" s="118"/>
    </row>
    <row r="252" spans="2:19">
      <c r="B252" s="48"/>
      <c r="C252" s="48"/>
      <c r="D252" s="48"/>
      <c r="E252" s="48"/>
      <c r="F252" s="48"/>
      <c r="G252" s="48"/>
      <c r="H252" s="48"/>
      <c r="I252" s="48"/>
      <c r="K252" s="118"/>
      <c r="L252" s="118"/>
      <c r="M252" s="118"/>
      <c r="N252" s="118"/>
      <c r="O252" s="118"/>
      <c r="P252" s="118"/>
      <c r="Q252" s="118"/>
      <c r="R252" s="118"/>
      <c r="S252" s="118"/>
    </row>
    <row r="253" spans="2:19">
      <c r="B253" s="48"/>
      <c r="C253" s="48"/>
      <c r="D253" s="48"/>
      <c r="E253" s="48"/>
      <c r="F253" s="48"/>
      <c r="G253" s="48"/>
      <c r="H253" s="48"/>
      <c r="I253" s="48"/>
      <c r="K253" s="118"/>
      <c r="L253" s="118"/>
      <c r="M253" s="118"/>
      <c r="N253" s="118"/>
      <c r="O253" s="118"/>
      <c r="P253" s="118"/>
      <c r="Q253" s="118"/>
      <c r="R253" s="118"/>
      <c r="S253" s="118"/>
    </row>
    <row r="254" spans="2:19">
      <c r="B254" s="48"/>
      <c r="C254" s="48"/>
      <c r="D254" s="48"/>
      <c r="E254" s="48"/>
      <c r="F254" s="48"/>
      <c r="G254" s="48"/>
      <c r="H254" s="48"/>
      <c r="I254" s="48"/>
      <c r="K254" s="118"/>
      <c r="L254" s="118"/>
      <c r="M254" s="118"/>
      <c r="N254" s="118"/>
      <c r="O254" s="118"/>
      <c r="P254" s="118"/>
      <c r="Q254" s="118"/>
      <c r="R254" s="118"/>
      <c r="S254" s="118"/>
    </row>
    <row r="255" spans="2:19">
      <c r="B255" s="48"/>
      <c r="C255" s="48"/>
      <c r="D255" s="48"/>
      <c r="E255" s="48"/>
      <c r="F255" s="48"/>
      <c r="G255" s="48"/>
      <c r="H255" s="48"/>
      <c r="I255" s="48"/>
      <c r="K255" s="118"/>
      <c r="L255" s="118"/>
      <c r="M255" s="118"/>
      <c r="N255" s="118"/>
      <c r="O255" s="118"/>
      <c r="P255" s="118"/>
      <c r="Q255" s="118"/>
      <c r="R255" s="118"/>
      <c r="S255" s="118"/>
    </row>
    <row r="256" spans="2:19">
      <c r="K256" s="118"/>
      <c r="L256" s="118"/>
      <c r="M256" s="118"/>
      <c r="N256" s="118"/>
      <c r="O256" s="118"/>
      <c r="P256" s="118"/>
      <c r="Q256" s="118"/>
      <c r="R256" s="118"/>
      <c r="S256" s="118"/>
    </row>
    <row r="257" spans="2:19">
      <c r="K257" s="118"/>
      <c r="L257" s="118"/>
      <c r="M257" s="118"/>
      <c r="N257" s="118"/>
      <c r="O257" s="118"/>
      <c r="P257" s="118"/>
      <c r="Q257" s="118"/>
      <c r="R257" s="118"/>
      <c r="S257" s="118"/>
    </row>
    <row r="258" spans="2:19">
      <c r="K258" s="118"/>
      <c r="L258" s="118"/>
      <c r="M258" s="118"/>
      <c r="N258" s="118"/>
      <c r="O258" s="118"/>
      <c r="P258" s="118"/>
      <c r="Q258" s="118"/>
      <c r="R258" s="118"/>
      <c r="S258" s="118"/>
    </row>
    <row r="259" spans="2:19">
      <c r="K259" s="118"/>
      <c r="L259" s="118"/>
      <c r="M259" s="118"/>
      <c r="N259" s="118"/>
      <c r="O259" s="118"/>
      <c r="P259" s="118"/>
      <c r="Q259" s="118"/>
      <c r="R259" s="118"/>
      <c r="S259" s="118"/>
    </row>
    <row r="260" spans="2:19">
      <c r="K260" s="118"/>
      <c r="L260" s="118"/>
      <c r="M260" s="118"/>
      <c r="N260" s="118"/>
      <c r="O260" s="118"/>
      <c r="P260" s="118"/>
      <c r="Q260" s="118"/>
      <c r="R260" s="118"/>
      <c r="S260" s="118"/>
    </row>
    <row r="261" spans="2:19">
      <c r="K261" s="118"/>
      <c r="L261" s="118"/>
      <c r="M261" s="118"/>
      <c r="N261" s="118"/>
      <c r="O261" s="118"/>
      <c r="P261" s="118"/>
      <c r="Q261" s="118"/>
      <c r="R261" s="118"/>
      <c r="S261" s="118"/>
    </row>
    <row r="262" spans="2:19">
      <c r="K262" s="118"/>
      <c r="L262" s="118"/>
      <c r="M262" s="118"/>
      <c r="N262" s="118"/>
      <c r="O262" s="118"/>
      <c r="P262" s="118"/>
      <c r="Q262" s="118"/>
      <c r="R262" s="118"/>
      <c r="S262" s="118"/>
    </row>
    <row r="263" spans="2:19">
      <c r="K263" s="118"/>
      <c r="L263" s="118"/>
      <c r="M263" s="118"/>
      <c r="N263" s="118"/>
      <c r="O263" s="118"/>
      <c r="P263" s="118"/>
      <c r="Q263" s="118"/>
      <c r="R263" s="118"/>
      <c r="S263" s="118"/>
    </row>
    <row r="264" spans="2:19">
      <c r="K264" s="118"/>
      <c r="L264" s="118"/>
      <c r="M264" s="118"/>
      <c r="N264" s="118"/>
      <c r="O264" s="118"/>
      <c r="P264" s="118"/>
      <c r="Q264" s="118"/>
      <c r="R264" s="118"/>
      <c r="S264" s="118"/>
    </row>
    <row r="265" spans="2:19">
      <c r="K265" s="118"/>
      <c r="L265" s="118"/>
      <c r="M265" s="118"/>
      <c r="N265" s="118"/>
      <c r="O265" s="118"/>
      <c r="P265" s="118"/>
      <c r="Q265" s="118"/>
      <c r="R265" s="118"/>
      <c r="S265" s="118"/>
    </row>
    <row r="266" spans="2:19" ht="15.75">
      <c r="B266" s="11" t="s">
        <v>52</v>
      </c>
      <c r="K266" s="118"/>
      <c r="L266" s="118"/>
      <c r="M266" s="118"/>
      <c r="N266" s="118"/>
      <c r="O266" s="118"/>
      <c r="P266" s="118"/>
      <c r="Q266" s="118"/>
      <c r="R266" s="118"/>
      <c r="S266" s="118"/>
    </row>
    <row r="267" spans="2:19" ht="13.5" thickBot="1">
      <c r="D267" s="37"/>
      <c r="E267" s="38" t="s">
        <v>42</v>
      </c>
      <c r="K267" s="118"/>
      <c r="L267" s="118"/>
      <c r="M267" s="118"/>
      <c r="N267" s="118"/>
      <c r="O267" s="118"/>
      <c r="P267" s="118"/>
      <c r="Q267" s="118"/>
      <c r="R267" s="118"/>
      <c r="S267" s="118"/>
    </row>
    <row r="268" spans="2:19">
      <c r="D268" s="39" t="s">
        <v>118</v>
      </c>
      <c r="E268" s="121">
        <v>12</v>
      </c>
      <c r="F268" s="8" t="s">
        <v>53</v>
      </c>
      <c r="K268" s="118"/>
      <c r="L268" s="118"/>
      <c r="M268" s="118"/>
      <c r="N268" s="118"/>
      <c r="O268" s="118"/>
      <c r="P268" s="118"/>
      <c r="Q268" s="118"/>
      <c r="R268" s="118"/>
      <c r="S268" s="118"/>
    </row>
    <row r="269" spans="2:19" ht="13.5" thickBot="1">
      <c r="D269" s="39" t="s">
        <v>119</v>
      </c>
      <c r="E269" s="122">
        <v>6</v>
      </c>
      <c r="F269" s="8" t="s">
        <v>53</v>
      </c>
      <c r="K269" s="118"/>
      <c r="L269" s="118"/>
      <c r="M269" s="118"/>
      <c r="N269" s="118"/>
      <c r="O269" s="118"/>
      <c r="P269" s="118"/>
      <c r="Q269" s="118"/>
      <c r="R269" s="118"/>
      <c r="S269" s="118"/>
    </row>
    <row r="270" spans="2:19">
      <c r="D270" s="37"/>
      <c r="E270" s="38" t="s">
        <v>48</v>
      </c>
      <c r="K270" s="118"/>
      <c r="L270" s="118"/>
      <c r="M270" s="118"/>
      <c r="N270" s="118"/>
      <c r="O270" s="118"/>
      <c r="P270" s="118"/>
      <c r="Q270" s="118"/>
      <c r="R270" s="118"/>
      <c r="S270" s="118"/>
    </row>
    <row r="271" spans="2:19">
      <c r="D271" s="39" t="s">
        <v>54</v>
      </c>
      <c r="E271" s="23" t="s">
        <v>120</v>
      </c>
      <c r="K271" s="118"/>
      <c r="L271" s="118"/>
      <c r="M271" s="118"/>
      <c r="N271" s="118"/>
      <c r="O271" s="118"/>
      <c r="P271" s="118"/>
      <c r="Q271" s="118"/>
      <c r="R271" s="118"/>
      <c r="S271" s="118"/>
    </row>
    <row r="272" spans="2:19">
      <c r="D272" s="49" t="s">
        <v>49</v>
      </c>
      <c r="E272" s="50">
        <f>3.1416*E268*E269/4</f>
        <v>56.5488</v>
      </c>
      <c r="F272" s="8" t="s">
        <v>55</v>
      </c>
      <c r="K272" s="118"/>
      <c r="L272" s="118"/>
      <c r="M272" s="118"/>
      <c r="N272" s="118"/>
      <c r="O272" s="118"/>
      <c r="P272" s="118"/>
      <c r="Q272" s="118"/>
      <c r="R272" s="118"/>
      <c r="S272" s="118"/>
    </row>
    <row r="273" spans="1:19">
      <c r="D273" s="39" t="s">
        <v>56</v>
      </c>
      <c r="E273" s="23" t="s">
        <v>57</v>
      </c>
      <c r="K273" s="118"/>
      <c r="L273" s="118"/>
      <c r="M273" s="118"/>
      <c r="N273" s="118"/>
      <c r="O273" s="118"/>
      <c r="P273" s="118"/>
      <c r="Q273" s="118"/>
      <c r="R273" s="118"/>
      <c r="S273" s="118"/>
    </row>
    <row r="274" spans="1:19">
      <c r="D274" s="37" t="s">
        <v>49</v>
      </c>
      <c r="E274" s="51">
        <f>3*3.1416*((1/2)*(E268^2+E269^2))^(1/2)</f>
        <v>89.411503474664826</v>
      </c>
      <c r="F274" s="8" t="s">
        <v>58</v>
      </c>
      <c r="K274" s="118"/>
      <c r="L274" s="118"/>
      <c r="M274" s="118"/>
      <c r="N274" s="118"/>
      <c r="O274" s="118"/>
      <c r="P274" s="118"/>
      <c r="Q274" s="118"/>
      <c r="R274" s="118"/>
      <c r="S274" s="118"/>
    </row>
    <row r="275" spans="1:19">
      <c r="D275" s="39" t="s">
        <v>59</v>
      </c>
      <c r="E275" s="23" t="s">
        <v>60</v>
      </c>
      <c r="K275" s="118"/>
      <c r="L275" s="118"/>
      <c r="M275" s="118"/>
      <c r="N275" s="118"/>
      <c r="O275" s="118"/>
      <c r="P275" s="118"/>
      <c r="Q275" s="118"/>
      <c r="R275" s="118"/>
      <c r="S275" s="118"/>
    </row>
    <row r="276" spans="1:19">
      <c r="D276" s="37" t="s">
        <v>61</v>
      </c>
      <c r="E276" s="47">
        <f>1.55 * E272^(0.625/E274^0.2)</f>
        <v>4.3274761530748176</v>
      </c>
      <c r="F276" s="45" t="s">
        <v>58</v>
      </c>
      <c r="K276" s="118"/>
      <c r="L276" s="118"/>
      <c r="M276" s="118"/>
      <c r="N276" s="118"/>
      <c r="O276" s="118"/>
      <c r="P276" s="118"/>
      <c r="Q276" s="118"/>
      <c r="R276" s="118"/>
      <c r="S276" s="118"/>
    </row>
    <row r="277" spans="1:19" ht="15">
      <c r="A277" s="175"/>
      <c r="B277" s="175"/>
      <c r="C277" s="175"/>
      <c r="D277" s="175"/>
      <c r="E277" s="175"/>
      <c r="F277" s="175"/>
      <c r="G277" s="175"/>
      <c r="H277" s="175"/>
      <c r="I277" s="224"/>
      <c r="J277" s="224"/>
      <c r="K277" s="118"/>
      <c r="L277" s="118"/>
      <c r="M277" s="118"/>
      <c r="N277" s="118"/>
      <c r="O277" s="118"/>
      <c r="P277" s="118"/>
      <c r="Q277" s="118"/>
      <c r="R277" s="118"/>
      <c r="S277" s="118"/>
    </row>
    <row r="278" spans="1:19" ht="15.75">
      <c r="A278"/>
      <c r="B278" s="32" t="s">
        <v>62</v>
      </c>
      <c r="C278"/>
      <c r="D278"/>
      <c r="E278"/>
      <c r="F278"/>
      <c r="G278"/>
      <c r="H278"/>
      <c r="K278" s="118"/>
      <c r="L278" s="118"/>
      <c r="M278" s="118"/>
      <c r="N278" s="118"/>
      <c r="O278" s="118"/>
      <c r="P278" s="118"/>
      <c r="Q278" s="118"/>
      <c r="R278" s="118"/>
      <c r="S278" s="118"/>
    </row>
    <row r="279" spans="1:19">
      <c r="K279" s="118"/>
      <c r="L279" s="118"/>
      <c r="M279" s="118"/>
      <c r="N279" s="118"/>
      <c r="O279" s="118"/>
      <c r="P279" s="118"/>
      <c r="Q279" s="118"/>
      <c r="R279" s="118"/>
      <c r="S279" s="118"/>
    </row>
    <row r="280" spans="1:19">
      <c r="K280" s="118"/>
      <c r="L280" s="118"/>
      <c r="M280" s="118"/>
      <c r="N280" s="118"/>
      <c r="O280" s="118"/>
      <c r="P280" s="118"/>
      <c r="Q280" s="118"/>
      <c r="R280" s="118"/>
      <c r="S280" s="118"/>
    </row>
    <row r="281" spans="1:19">
      <c r="K281" s="118"/>
      <c r="L281" s="118"/>
      <c r="M281" s="118"/>
      <c r="N281" s="118"/>
      <c r="O281" s="118"/>
      <c r="P281" s="118"/>
      <c r="Q281" s="118"/>
      <c r="R281" s="118"/>
      <c r="S281" s="118"/>
    </row>
    <row r="282" spans="1:19">
      <c r="K282" s="118"/>
      <c r="L282" s="118"/>
      <c r="M282" s="118"/>
      <c r="N282" s="118"/>
      <c r="O282" s="118"/>
      <c r="P282" s="118"/>
      <c r="Q282" s="118"/>
      <c r="R282" s="118"/>
      <c r="S282" s="118"/>
    </row>
    <row r="283" spans="1:19">
      <c r="K283" s="118"/>
      <c r="L283" s="118"/>
      <c r="M283" s="118"/>
      <c r="N283" s="118"/>
      <c r="O283" s="118"/>
      <c r="P283" s="118"/>
      <c r="Q283" s="118"/>
      <c r="R283" s="118"/>
      <c r="S283" s="118"/>
    </row>
    <row r="284" spans="1:19">
      <c r="K284" s="118"/>
      <c r="L284" s="118"/>
      <c r="M284" s="118"/>
      <c r="N284" s="118"/>
      <c r="O284" s="118"/>
      <c r="P284" s="118"/>
      <c r="Q284" s="118"/>
      <c r="R284" s="118"/>
      <c r="S284" s="118"/>
    </row>
    <row r="285" spans="1:19">
      <c r="B285" s="48"/>
      <c r="C285" s="48"/>
      <c r="D285" s="48"/>
      <c r="E285" s="48"/>
      <c r="F285" s="48"/>
      <c r="G285" s="48"/>
      <c r="H285" s="48"/>
      <c r="I285" s="48"/>
      <c r="K285" s="118"/>
      <c r="L285" s="118"/>
      <c r="M285" s="118"/>
      <c r="N285" s="118"/>
      <c r="O285" s="118"/>
      <c r="P285" s="118"/>
      <c r="Q285" s="118"/>
      <c r="R285" s="118"/>
      <c r="S285" s="118"/>
    </row>
    <row r="286" spans="1:19">
      <c r="B286" s="48"/>
      <c r="C286" s="48"/>
      <c r="D286" s="48"/>
      <c r="E286" s="48"/>
      <c r="F286" s="48"/>
      <c r="G286" s="48"/>
      <c r="H286" s="48"/>
      <c r="I286" s="48"/>
      <c r="K286" s="118"/>
      <c r="L286" s="118"/>
      <c r="M286" s="118"/>
      <c r="N286" s="118"/>
      <c r="O286" s="118"/>
      <c r="P286" s="118"/>
      <c r="Q286" s="118"/>
      <c r="R286" s="118"/>
      <c r="S286" s="118"/>
    </row>
    <row r="287" spans="1:19">
      <c r="B287" s="48"/>
      <c r="C287" s="48"/>
      <c r="D287" s="48"/>
      <c r="E287" s="48"/>
      <c r="F287" s="48"/>
      <c r="G287" s="48"/>
      <c r="H287" s="48"/>
      <c r="I287" s="48"/>
      <c r="K287" s="118"/>
      <c r="L287" s="118"/>
      <c r="M287" s="118"/>
      <c r="N287" s="118"/>
      <c r="O287" s="118"/>
      <c r="P287" s="118"/>
      <c r="Q287" s="118"/>
      <c r="R287" s="118"/>
      <c r="S287" s="118"/>
    </row>
    <row r="288" spans="1:19">
      <c r="B288" s="48"/>
      <c r="C288" s="48"/>
      <c r="D288" s="48"/>
      <c r="E288" s="48"/>
      <c r="F288" s="48"/>
      <c r="G288" s="48"/>
      <c r="H288" s="48"/>
      <c r="I288" s="48"/>
      <c r="K288" s="118"/>
      <c r="L288" s="118"/>
      <c r="M288" s="118"/>
      <c r="N288" s="118"/>
      <c r="O288" s="118"/>
      <c r="P288" s="118"/>
      <c r="Q288" s="118"/>
      <c r="R288" s="118"/>
      <c r="S288" s="118"/>
    </row>
    <row r="289" spans="2:19">
      <c r="B289" s="48"/>
      <c r="C289" s="48"/>
      <c r="D289" s="48"/>
      <c r="E289" s="48"/>
      <c r="F289" s="48"/>
      <c r="G289" s="48"/>
      <c r="H289" s="48"/>
      <c r="I289" s="48"/>
      <c r="K289" s="118"/>
      <c r="L289" s="118"/>
      <c r="M289" s="118"/>
      <c r="N289" s="118"/>
      <c r="O289" s="118"/>
      <c r="P289" s="118"/>
      <c r="Q289" s="118"/>
      <c r="R289" s="118"/>
      <c r="S289" s="118"/>
    </row>
    <row r="290" spans="2:19">
      <c r="B290" s="48"/>
      <c r="C290" s="48"/>
      <c r="D290" s="48"/>
      <c r="E290" s="48"/>
      <c r="F290" s="48"/>
      <c r="G290" s="48"/>
      <c r="H290" s="48"/>
      <c r="I290" s="48"/>
      <c r="K290" s="118"/>
      <c r="L290" s="118"/>
      <c r="M290" s="118"/>
      <c r="N290" s="118"/>
      <c r="O290" s="118"/>
      <c r="P290" s="118"/>
      <c r="Q290" s="118"/>
      <c r="R290" s="118"/>
      <c r="S290" s="118"/>
    </row>
    <row r="291" spans="2:19">
      <c r="B291" s="48"/>
      <c r="C291" s="48"/>
      <c r="D291" s="48"/>
      <c r="E291" s="48"/>
      <c r="F291" s="48"/>
      <c r="G291" s="48"/>
      <c r="H291" s="48"/>
      <c r="I291" s="48"/>
      <c r="K291" s="118"/>
      <c r="L291" s="118"/>
      <c r="M291" s="118"/>
      <c r="N291" s="118"/>
      <c r="O291" s="118"/>
      <c r="P291" s="118"/>
      <c r="Q291" s="118"/>
      <c r="R291" s="118"/>
      <c r="S291" s="118"/>
    </row>
    <row r="292" spans="2:19">
      <c r="B292" s="48"/>
      <c r="C292" s="48"/>
      <c r="D292" s="48"/>
      <c r="E292" s="48"/>
      <c r="F292" s="48"/>
      <c r="G292" s="48"/>
      <c r="H292" s="48"/>
      <c r="I292" s="48"/>
      <c r="K292" s="118"/>
      <c r="L292" s="118"/>
      <c r="M292" s="118"/>
      <c r="N292" s="118"/>
      <c r="O292" s="118"/>
      <c r="P292" s="118"/>
      <c r="Q292" s="118"/>
      <c r="R292" s="118"/>
      <c r="S292" s="118"/>
    </row>
    <row r="293" spans="2:19">
      <c r="B293" s="48"/>
      <c r="C293" s="48"/>
      <c r="D293" s="48"/>
      <c r="E293" s="48"/>
      <c r="F293" s="48"/>
      <c r="G293" s="48"/>
      <c r="H293" s="48"/>
      <c r="I293" s="48"/>
      <c r="K293" s="118"/>
      <c r="L293" s="118"/>
      <c r="M293" s="118"/>
      <c r="N293" s="118"/>
      <c r="O293" s="118"/>
      <c r="P293" s="118"/>
      <c r="Q293" s="118"/>
      <c r="R293" s="118"/>
      <c r="S293" s="118"/>
    </row>
    <row r="294" spans="2:19">
      <c r="B294" s="48"/>
      <c r="C294" s="48"/>
      <c r="D294" s="48"/>
      <c r="E294" s="48"/>
      <c r="F294" s="48"/>
      <c r="G294" s="48"/>
      <c r="H294" s="48"/>
      <c r="I294" s="48"/>
      <c r="K294" s="118"/>
      <c r="L294" s="118"/>
      <c r="M294" s="118"/>
      <c r="N294" s="118"/>
      <c r="O294" s="118"/>
      <c r="P294" s="118"/>
      <c r="Q294" s="118"/>
      <c r="R294" s="118"/>
      <c r="S294" s="118"/>
    </row>
    <row r="295" spans="2:19">
      <c r="B295" s="48"/>
      <c r="C295" s="48"/>
      <c r="D295" s="48"/>
      <c r="E295" s="48"/>
      <c r="F295" s="48"/>
      <c r="G295" s="48"/>
      <c r="H295" s="48"/>
      <c r="I295" s="48"/>
      <c r="K295" s="118"/>
      <c r="L295" s="118"/>
      <c r="M295" s="118"/>
      <c r="N295" s="118"/>
      <c r="O295" s="118"/>
      <c r="P295" s="118"/>
      <c r="Q295" s="118"/>
      <c r="R295" s="118"/>
      <c r="S295" s="118"/>
    </row>
    <row r="296" spans="2:19">
      <c r="K296" s="118"/>
      <c r="L296" s="118"/>
      <c r="M296" s="118"/>
      <c r="N296" s="118"/>
      <c r="O296" s="118"/>
      <c r="P296" s="118"/>
      <c r="Q296" s="118"/>
      <c r="R296" s="118"/>
      <c r="S296" s="118"/>
    </row>
    <row r="297" spans="2:19">
      <c r="K297" s="118"/>
      <c r="L297" s="118"/>
      <c r="M297" s="118"/>
      <c r="N297" s="118"/>
      <c r="O297" s="118"/>
      <c r="P297" s="118"/>
      <c r="Q297" s="118"/>
      <c r="R297" s="118"/>
      <c r="S297" s="118"/>
    </row>
    <row r="298" spans="2:19">
      <c r="K298" s="118"/>
      <c r="L298" s="118"/>
      <c r="M298" s="118"/>
      <c r="N298" s="118"/>
      <c r="O298" s="118"/>
      <c r="P298" s="118"/>
      <c r="Q298" s="118"/>
      <c r="R298" s="118"/>
      <c r="S298" s="118"/>
    </row>
    <row r="299" spans="2:19">
      <c r="K299" s="118"/>
      <c r="L299" s="118"/>
      <c r="M299" s="118"/>
      <c r="N299" s="118"/>
      <c r="O299" s="118"/>
      <c r="P299" s="118"/>
      <c r="Q299" s="118"/>
      <c r="R299" s="118"/>
      <c r="S299" s="118"/>
    </row>
    <row r="300" spans="2:19">
      <c r="K300" s="118"/>
      <c r="L300" s="118"/>
      <c r="M300" s="118"/>
      <c r="N300" s="118"/>
      <c r="O300" s="118"/>
      <c r="P300" s="118"/>
      <c r="Q300" s="118"/>
      <c r="R300" s="118"/>
      <c r="S300" s="118"/>
    </row>
    <row r="301" spans="2:19">
      <c r="K301" s="118"/>
      <c r="L301" s="118"/>
      <c r="M301" s="118"/>
      <c r="N301" s="118"/>
      <c r="O301" s="118"/>
      <c r="P301" s="118"/>
      <c r="Q301" s="118"/>
      <c r="R301" s="118"/>
      <c r="S301" s="118"/>
    </row>
    <row r="302" spans="2:19">
      <c r="K302" s="118"/>
      <c r="L302" s="118"/>
      <c r="M302" s="118"/>
      <c r="N302" s="118"/>
      <c r="O302" s="118"/>
      <c r="P302" s="118"/>
      <c r="Q302" s="118"/>
      <c r="R302" s="118"/>
      <c r="S302" s="118"/>
    </row>
    <row r="303" spans="2:19">
      <c r="K303" s="118"/>
      <c r="L303" s="118"/>
      <c r="M303" s="118"/>
      <c r="N303" s="118"/>
      <c r="O303" s="118"/>
      <c r="P303" s="118"/>
      <c r="Q303" s="118"/>
      <c r="R303" s="118"/>
      <c r="S303" s="118"/>
    </row>
    <row r="304" spans="2:19">
      <c r="K304" s="118"/>
      <c r="L304" s="118"/>
      <c r="M304" s="118"/>
      <c r="N304" s="118"/>
      <c r="O304" s="118"/>
      <c r="P304" s="118"/>
      <c r="Q304" s="118"/>
      <c r="R304" s="118"/>
      <c r="S304" s="118"/>
    </row>
    <row r="305" spans="1:19">
      <c r="K305" s="118"/>
      <c r="L305" s="118"/>
      <c r="M305" s="118"/>
      <c r="N305" s="118"/>
      <c r="O305" s="118"/>
      <c r="P305" s="118"/>
      <c r="Q305" s="118"/>
      <c r="R305" s="118"/>
      <c r="S305" s="118"/>
    </row>
    <row r="306" spans="1:19">
      <c r="K306" s="118"/>
      <c r="L306" s="118"/>
      <c r="M306" s="118"/>
      <c r="N306" s="118"/>
      <c r="O306" s="118"/>
      <c r="P306" s="118"/>
      <c r="Q306" s="118"/>
      <c r="R306" s="118"/>
      <c r="S306" s="118"/>
    </row>
    <row r="307" spans="1:19">
      <c r="K307" s="118"/>
      <c r="L307" s="118"/>
      <c r="M307" s="118"/>
      <c r="N307" s="118"/>
      <c r="O307" s="118"/>
      <c r="P307" s="118"/>
      <c r="Q307" s="118"/>
      <c r="R307" s="118"/>
      <c r="S307" s="118"/>
    </row>
    <row r="308" spans="1:19" ht="15.75">
      <c r="B308" s="11" t="s">
        <v>63</v>
      </c>
      <c r="K308" s="118"/>
      <c r="L308" s="118"/>
      <c r="M308" s="118"/>
      <c r="N308" s="118"/>
      <c r="O308" s="118"/>
      <c r="P308" s="118"/>
      <c r="Q308" s="118"/>
      <c r="R308" s="118"/>
      <c r="S308" s="118"/>
    </row>
    <row r="309" spans="1:19" ht="13.5" thickBot="1">
      <c r="E309" s="37"/>
      <c r="F309" s="38" t="s">
        <v>42</v>
      </c>
      <c r="K309" s="118"/>
      <c r="L309" s="118"/>
      <c r="M309" s="118"/>
      <c r="N309" s="118"/>
      <c r="O309" s="118"/>
      <c r="P309" s="118"/>
      <c r="Q309" s="118"/>
      <c r="R309" s="118"/>
      <c r="S309" s="118"/>
    </row>
    <row r="310" spans="1:19">
      <c r="E310" s="39" t="s">
        <v>64</v>
      </c>
      <c r="F310" s="123">
        <v>15000</v>
      </c>
      <c r="G310" s="8" t="s">
        <v>43</v>
      </c>
      <c r="K310" s="118"/>
      <c r="L310" s="118"/>
      <c r="M310" s="118"/>
      <c r="N310" s="118"/>
      <c r="O310" s="118"/>
      <c r="P310" s="118"/>
      <c r="Q310" s="118"/>
      <c r="R310" s="118"/>
      <c r="S310" s="118"/>
    </row>
    <row r="311" spans="1:19">
      <c r="E311" s="39" t="s">
        <v>65</v>
      </c>
      <c r="F311" s="124">
        <v>24</v>
      </c>
      <c r="G311" s="8" t="s">
        <v>66</v>
      </c>
      <c r="K311" s="118"/>
      <c r="L311" s="118"/>
      <c r="M311" s="118"/>
      <c r="N311" s="118"/>
      <c r="O311" s="118"/>
      <c r="P311" s="118"/>
      <c r="Q311" s="118"/>
      <c r="R311" s="118"/>
      <c r="S311" s="118"/>
    </row>
    <row r="312" spans="1:19">
      <c r="C312" s="59"/>
      <c r="E312" s="37" t="s">
        <v>67</v>
      </c>
      <c r="F312" s="113">
        <v>40</v>
      </c>
      <c r="G312" s="8" t="s">
        <v>68</v>
      </c>
      <c r="H312" s="59"/>
      <c r="K312" s="118"/>
      <c r="L312" s="118"/>
      <c r="M312" s="118"/>
      <c r="N312" s="118"/>
      <c r="O312" s="118"/>
      <c r="P312" s="118"/>
      <c r="Q312" s="118"/>
      <c r="R312" s="118"/>
      <c r="S312" s="118"/>
    </row>
    <row r="313" spans="1:19" ht="15.75" thickBot="1">
      <c r="A313"/>
      <c r="B313"/>
      <c r="C313" s="59"/>
      <c r="E313" s="37" t="s">
        <v>69</v>
      </c>
      <c r="F313" s="122">
        <v>16</v>
      </c>
      <c r="G313" s="8" t="s">
        <v>70</v>
      </c>
      <c r="H313" s="59"/>
      <c r="I313"/>
      <c r="K313" s="118"/>
      <c r="L313" s="118"/>
      <c r="M313" s="118"/>
      <c r="N313" s="118"/>
      <c r="O313" s="118"/>
      <c r="P313" s="118"/>
      <c r="Q313" s="118"/>
      <c r="R313" s="118"/>
      <c r="S313" s="118"/>
    </row>
    <row r="314" spans="1:19" ht="15">
      <c r="A314"/>
      <c r="B314"/>
      <c r="C314" s="59"/>
      <c r="E314" s="59"/>
      <c r="F314" s="38" t="s">
        <v>48</v>
      </c>
      <c r="G314" s="59"/>
      <c r="H314" s="59"/>
      <c r="I314"/>
      <c r="K314" s="118"/>
      <c r="L314" s="118"/>
      <c r="M314" s="118"/>
      <c r="N314" s="118"/>
      <c r="O314" s="118"/>
      <c r="P314" s="118"/>
      <c r="Q314" s="118"/>
      <c r="R314" s="118"/>
      <c r="S314" s="118"/>
    </row>
    <row r="315" spans="1:19">
      <c r="E315" s="37" t="s">
        <v>71</v>
      </c>
      <c r="F315" s="8" t="s">
        <v>122</v>
      </c>
      <c r="G315" s="59"/>
      <c r="H315" s="59"/>
      <c r="K315" s="118"/>
      <c r="L315" s="118"/>
      <c r="M315" s="118"/>
      <c r="N315" s="118"/>
      <c r="O315" s="118"/>
      <c r="P315" s="118"/>
      <c r="Q315" s="118"/>
      <c r="R315" s="118"/>
      <c r="S315" s="118"/>
    </row>
    <row r="316" spans="1:19" ht="15.75" customHeight="1">
      <c r="E316" s="37" t="s">
        <v>49</v>
      </c>
      <c r="F316" s="104">
        <f>3.1416*F311^2 / (4 * 144)</f>
        <v>3.1415999999999999</v>
      </c>
      <c r="G316" s="8" t="s">
        <v>72</v>
      </c>
      <c r="H316" s="59"/>
      <c r="K316" s="118"/>
      <c r="L316" s="118"/>
      <c r="M316" s="118"/>
      <c r="N316" s="118"/>
      <c r="O316" s="118"/>
      <c r="P316" s="118"/>
      <c r="Q316" s="118"/>
      <c r="R316" s="118"/>
      <c r="S316" s="118"/>
    </row>
    <row r="317" spans="1:19">
      <c r="E317" s="39" t="s">
        <v>73</v>
      </c>
      <c r="F317" s="23" t="s">
        <v>74</v>
      </c>
      <c r="K317" s="118"/>
      <c r="L317" s="118"/>
      <c r="M317" s="118"/>
      <c r="N317" s="118"/>
      <c r="O317" s="118"/>
      <c r="P317" s="118"/>
      <c r="Q317" s="118"/>
      <c r="R317" s="118"/>
      <c r="S317" s="118"/>
    </row>
    <row r="318" spans="1:19" ht="15">
      <c r="A318"/>
      <c r="B318"/>
      <c r="E318" s="37" t="s">
        <v>49</v>
      </c>
      <c r="F318" s="105">
        <f>F310/F316</f>
        <v>4774.637127578304</v>
      </c>
      <c r="G318" s="8" t="s">
        <v>75</v>
      </c>
      <c r="H318" s="59"/>
      <c r="I318"/>
      <c r="K318" s="118"/>
      <c r="L318" s="118"/>
      <c r="M318" s="118"/>
      <c r="N318" s="118"/>
      <c r="O318" s="118"/>
      <c r="P318" s="118"/>
      <c r="Q318" s="118"/>
      <c r="R318" s="118"/>
      <c r="S318" s="118"/>
    </row>
    <row r="319" spans="1:19" ht="15">
      <c r="A319"/>
      <c r="B319"/>
      <c r="C319" s="59"/>
      <c r="E319" s="37" t="s">
        <v>76</v>
      </c>
      <c r="F319" s="8" t="s">
        <v>77</v>
      </c>
      <c r="H319" s="59"/>
      <c r="I319"/>
      <c r="K319" s="118"/>
      <c r="L319" s="118"/>
      <c r="M319" s="118"/>
      <c r="N319" s="118"/>
      <c r="O319" s="118"/>
      <c r="P319" s="118"/>
      <c r="Q319" s="118"/>
      <c r="R319" s="118"/>
      <c r="S319" s="118"/>
    </row>
    <row r="320" spans="1:19" ht="15">
      <c r="A320"/>
      <c r="B320"/>
      <c r="C320" s="59"/>
      <c r="F320" s="42">
        <f>F312+F313</f>
        <v>56</v>
      </c>
      <c r="G320" s="8" t="s">
        <v>46</v>
      </c>
      <c r="I320"/>
      <c r="K320" s="118"/>
      <c r="L320" s="118"/>
      <c r="M320" s="118"/>
      <c r="N320" s="118"/>
      <c r="O320" s="118"/>
      <c r="P320" s="118"/>
      <c r="Q320" s="118"/>
      <c r="R320" s="118"/>
      <c r="S320" s="118"/>
    </row>
    <row r="321" spans="1:19" ht="15">
      <c r="A321"/>
      <c r="B321"/>
      <c r="C321" s="59"/>
      <c r="E321" s="39" t="s">
        <v>123</v>
      </c>
      <c r="F321" s="23" t="s">
        <v>78</v>
      </c>
      <c r="I321"/>
      <c r="K321" s="118"/>
      <c r="L321" s="118"/>
      <c r="M321" s="118"/>
      <c r="N321" s="118"/>
      <c r="O321" s="118"/>
      <c r="P321" s="118"/>
      <c r="Q321" s="118"/>
      <c r="R321" s="118"/>
      <c r="S321" s="118"/>
    </row>
    <row r="322" spans="1:19" ht="15">
      <c r="A322"/>
      <c r="B322"/>
      <c r="C322" s="59"/>
      <c r="E322" s="52" t="s">
        <v>49</v>
      </c>
      <c r="F322" s="53">
        <f>(0.109136* F310^1.9) / F311^5.03</f>
        <v>1.0717139372313693</v>
      </c>
      <c r="G322" s="23" t="s">
        <v>79</v>
      </c>
      <c r="H322" s="59"/>
      <c r="I322"/>
      <c r="K322" s="118"/>
      <c r="L322" s="118"/>
      <c r="M322" s="118"/>
      <c r="N322" s="118"/>
      <c r="O322" s="118"/>
      <c r="P322" s="118"/>
      <c r="Q322" s="118"/>
      <c r="R322" s="118"/>
      <c r="S322" s="118"/>
    </row>
    <row r="323" spans="1:19" ht="15">
      <c r="A323"/>
      <c r="B323"/>
      <c r="C323" s="59"/>
      <c r="E323" s="39" t="s">
        <v>80</v>
      </c>
      <c r="F323" s="8" t="s">
        <v>81</v>
      </c>
      <c r="H323" s="59"/>
      <c r="I323"/>
      <c r="K323" s="118"/>
      <c r="L323" s="118"/>
      <c r="M323" s="118"/>
      <c r="N323" s="118"/>
      <c r="O323" s="118"/>
      <c r="P323" s="118"/>
      <c r="Q323" s="118"/>
      <c r="R323" s="118"/>
      <c r="S323" s="118"/>
    </row>
    <row r="324" spans="1:19" ht="15">
      <c r="A324"/>
      <c r="B324"/>
      <c r="C324" s="59"/>
      <c r="E324" s="39" t="s">
        <v>49</v>
      </c>
      <c r="F324" s="50">
        <f>F322*F320/100</f>
        <v>0.60015980484956688</v>
      </c>
      <c r="G324" s="23" t="s">
        <v>82</v>
      </c>
      <c r="H324" s="59"/>
      <c r="I324"/>
      <c r="K324" s="118"/>
      <c r="L324" s="118"/>
      <c r="M324" s="118"/>
      <c r="N324" s="118"/>
      <c r="O324" s="118"/>
      <c r="P324" s="118"/>
      <c r="Q324" s="118"/>
      <c r="R324" s="118"/>
      <c r="S324" s="118"/>
    </row>
    <row r="325" spans="1:19">
      <c r="D325" s="37"/>
      <c r="E325" s="51"/>
      <c r="K325" s="118"/>
      <c r="L325" s="118"/>
      <c r="M325" s="118"/>
      <c r="N325" s="118"/>
      <c r="O325" s="118"/>
      <c r="P325" s="118"/>
      <c r="Q325" s="118"/>
      <c r="R325" s="118"/>
      <c r="S325" s="118"/>
    </row>
    <row r="326" spans="1:19">
      <c r="D326" s="39"/>
      <c r="E326" s="23"/>
      <c r="K326" s="118"/>
      <c r="L326" s="118"/>
      <c r="M326" s="118"/>
      <c r="N326" s="118"/>
      <c r="O326" s="118"/>
      <c r="P326" s="118"/>
      <c r="Q326" s="118"/>
      <c r="R326" s="118"/>
      <c r="S326" s="118"/>
    </row>
    <row r="327" spans="1:19">
      <c r="D327" s="37"/>
      <c r="E327" s="47"/>
      <c r="F327" s="45"/>
      <c r="K327" s="118"/>
      <c r="L327" s="118"/>
      <c r="M327" s="118"/>
      <c r="N327" s="118"/>
      <c r="O327" s="118"/>
      <c r="P327" s="118"/>
      <c r="Q327" s="118"/>
      <c r="R327" s="118"/>
      <c r="S327" s="118"/>
    </row>
    <row r="328" spans="1:19">
      <c r="K328" s="118"/>
      <c r="L328" s="118"/>
      <c r="M328" s="118"/>
      <c r="N328" s="118"/>
      <c r="O328" s="118"/>
      <c r="P328" s="118"/>
      <c r="Q328" s="118"/>
      <c r="R328" s="118"/>
      <c r="S328" s="118"/>
    </row>
    <row r="329" spans="1:19">
      <c r="K329" s="118"/>
      <c r="L329" s="118"/>
      <c r="M329" s="118"/>
      <c r="N329" s="118"/>
      <c r="O329" s="118"/>
      <c r="P329" s="118"/>
      <c r="Q329" s="118"/>
      <c r="R329" s="118"/>
      <c r="S329" s="118"/>
    </row>
    <row r="330" spans="1:19">
      <c r="K330" s="118"/>
      <c r="L330" s="118"/>
      <c r="M330" s="118"/>
      <c r="N330" s="118"/>
      <c r="O330" s="118"/>
      <c r="P330" s="118"/>
      <c r="Q330" s="118"/>
      <c r="R330" s="118"/>
      <c r="S330" s="118"/>
    </row>
    <row r="331" spans="1:19">
      <c r="K331" s="118"/>
      <c r="L331" s="118"/>
      <c r="M331" s="118"/>
      <c r="N331" s="118"/>
      <c r="O331" s="118"/>
      <c r="P331" s="118"/>
      <c r="Q331" s="118"/>
      <c r="R331" s="118"/>
      <c r="S331" s="118"/>
    </row>
    <row r="332" spans="1:19">
      <c r="K332" s="118"/>
      <c r="L332" s="118"/>
      <c r="M332" s="118"/>
      <c r="N332" s="118"/>
      <c r="O332" s="118"/>
      <c r="P332" s="118"/>
      <c r="Q332" s="118"/>
      <c r="R332" s="118"/>
      <c r="S332" s="118"/>
    </row>
    <row r="333" spans="1:19">
      <c r="K333" s="118"/>
      <c r="L333" s="118"/>
      <c r="M333" s="118"/>
      <c r="N333" s="118"/>
      <c r="O333" s="118"/>
      <c r="P333" s="118"/>
      <c r="Q333" s="118"/>
      <c r="R333" s="118"/>
      <c r="S333" s="118"/>
    </row>
    <row r="334" spans="1:19">
      <c r="K334" s="118"/>
      <c r="L334" s="118"/>
      <c r="M334" s="118"/>
      <c r="N334" s="118"/>
      <c r="O334" s="118"/>
      <c r="P334" s="118"/>
      <c r="Q334" s="118"/>
      <c r="R334" s="118"/>
      <c r="S334" s="118"/>
    </row>
    <row r="335" spans="1:19">
      <c r="K335" s="118"/>
      <c r="L335" s="118"/>
      <c r="M335" s="118"/>
      <c r="N335" s="118"/>
      <c r="O335" s="118"/>
      <c r="P335" s="118"/>
      <c r="Q335" s="118"/>
      <c r="R335" s="118"/>
      <c r="S335" s="118"/>
    </row>
    <row r="336" spans="1:19">
      <c r="K336" s="118"/>
      <c r="L336" s="118"/>
      <c r="M336" s="118"/>
      <c r="N336" s="118"/>
      <c r="O336" s="118"/>
      <c r="P336" s="118"/>
      <c r="Q336" s="118"/>
      <c r="R336" s="118"/>
      <c r="S336" s="118"/>
    </row>
    <row r="337" spans="2:19">
      <c r="K337" s="118"/>
      <c r="L337" s="118"/>
      <c r="M337" s="118"/>
      <c r="N337" s="118"/>
      <c r="O337" s="118"/>
      <c r="P337" s="118"/>
      <c r="Q337" s="118"/>
      <c r="R337" s="118"/>
      <c r="S337" s="118"/>
    </row>
    <row r="338" spans="2:19">
      <c r="K338" s="118"/>
      <c r="L338" s="118"/>
      <c r="M338" s="118"/>
      <c r="N338" s="118"/>
      <c r="O338" s="118"/>
      <c r="P338" s="118"/>
      <c r="Q338" s="118"/>
      <c r="R338" s="118"/>
      <c r="S338" s="118"/>
    </row>
    <row r="339" spans="2:19">
      <c r="K339" s="118"/>
      <c r="L339" s="118"/>
      <c r="M339" s="118"/>
      <c r="N339" s="118"/>
      <c r="O339" s="118"/>
      <c r="P339" s="118"/>
      <c r="Q339" s="118"/>
      <c r="R339" s="118"/>
      <c r="S339" s="118"/>
    </row>
    <row r="340" spans="2:19">
      <c r="K340" s="118"/>
      <c r="L340" s="118"/>
      <c r="M340" s="118"/>
      <c r="N340" s="118"/>
      <c r="O340" s="118"/>
      <c r="P340" s="118"/>
      <c r="Q340" s="118"/>
      <c r="R340" s="118"/>
      <c r="S340" s="118"/>
    </row>
    <row r="341" spans="2:19">
      <c r="K341" s="118"/>
      <c r="L341" s="118"/>
      <c r="M341" s="118"/>
      <c r="N341" s="118"/>
      <c r="O341" s="118"/>
      <c r="P341" s="118"/>
      <c r="Q341" s="118"/>
      <c r="R341" s="118"/>
      <c r="S341" s="118"/>
    </row>
    <row r="342" spans="2:19" ht="15.75">
      <c r="B342" s="11" t="s">
        <v>83</v>
      </c>
      <c r="K342" s="118"/>
      <c r="L342" s="118"/>
      <c r="M342" s="118"/>
      <c r="N342" s="118"/>
      <c r="O342" s="118"/>
      <c r="P342" s="118"/>
      <c r="Q342" s="118"/>
      <c r="R342" s="118"/>
      <c r="S342" s="118"/>
    </row>
    <row r="343" spans="2:19" ht="13.5" thickBot="1">
      <c r="D343" s="37"/>
      <c r="E343" s="38" t="s">
        <v>42</v>
      </c>
      <c r="K343" s="118"/>
      <c r="L343" s="118"/>
      <c r="M343" s="118"/>
      <c r="N343" s="118"/>
      <c r="O343" s="118"/>
      <c r="P343" s="118"/>
      <c r="Q343" s="118"/>
      <c r="R343" s="118"/>
      <c r="S343" s="118"/>
    </row>
    <row r="344" spans="2:19" ht="13.5" thickBot="1">
      <c r="D344" s="39" t="s">
        <v>84</v>
      </c>
      <c r="E344" s="121">
        <v>3000</v>
      </c>
      <c r="F344" s="8" t="s">
        <v>75</v>
      </c>
      <c r="K344" s="118"/>
      <c r="L344" s="118"/>
      <c r="M344" s="118"/>
      <c r="N344" s="118"/>
      <c r="O344" s="118"/>
      <c r="P344" s="118"/>
      <c r="Q344" s="118"/>
      <c r="R344" s="118"/>
      <c r="S344" s="118"/>
    </row>
    <row r="345" spans="2:19">
      <c r="D345" s="37" t="s">
        <v>85</v>
      </c>
      <c r="E345" s="125" t="s">
        <v>86</v>
      </c>
      <c r="F345" s="128"/>
      <c r="G345" s="128"/>
      <c r="H345" s="129"/>
      <c r="K345" s="118"/>
      <c r="L345" s="118"/>
      <c r="M345" s="118"/>
      <c r="N345" s="118"/>
      <c r="O345" s="118"/>
      <c r="P345" s="118"/>
      <c r="Q345" s="118"/>
      <c r="R345" s="118"/>
      <c r="S345" s="118"/>
    </row>
    <row r="346" spans="2:19" ht="13.5" thickBot="1">
      <c r="D346" s="56"/>
      <c r="E346" s="126" t="s">
        <v>87</v>
      </c>
      <c r="F346" s="130"/>
      <c r="G346" s="131"/>
      <c r="H346" s="132"/>
      <c r="K346" s="118"/>
      <c r="L346" s="118"/>
      <c r="M346" s="118"/>
      <c r="N346" s="118"/>
      <c r="O346" s="118"/>
      <c r="P346" s="118"/>
      <c r="Q346" s="118"/>
      <c r="R346" s="118"/>
      <c r="S346" s="118"/>
    </row>
    <row r="347" spans="2:19" ht="13.5" thickBot="1">
      <c r="C347" s="59"/>
      <c r="D347" s="37" t="s">
        <v>88</v>
      </c>
      <c r="E347" s="127">
        <v>0.25</v>
      </c>
      <c r="F347" s="8" t="s">
        <v>89</v>
      </c>
      <c r="G347" s="59"/>
      <c r="K347" s="118"/>
      <c r="L347" s="118"/>
      <c r="M347" s="118"/>
      <c r="N347" s="118"/>
      <c r="O347" s="118"/>
      <c r="P347" s="118"/>
      <c r="Q347" s="118"/>
      <c r="R347" s="118"/>
      <c r="S347" s="118"/>
    </row>
    <row r="348" spans="2:19">
      <c r="D348" s="37"/>
      <c r="E348" s="38" t="s">
        <v>48</v>
      </c>
      <c r="K348" s="118"/>
      <c r="L348" s="118"/>
      <c r="M348" s="118"/>
      <c r="N348" s="118"/>
      <c r="O348" s="118"/>
      <c r="P348" s="118"/>
      <c r="Q348" s="118"/>
      <c r="R348" s="118"/>
      <c r="S348" s="118"/>
    </row>
    <row r="349" spans="2:19">
      <c r="D349" s="39" t="s">
        <v>90</v>
      </c>
      <c r="E349" s="42" t="s">
        <v>91</v>
      </c>
      <c r="K349" s="118"/>
      <c r="L349" s="118"/>
      <c r="M349" s="118"/>
      <c r="N349" s="118"/>
      <c r="O349" s="118"/>
      <c r="P349" s="118"/>
      <c r="Q349" s="118"/>
      <c r="R349" s="118"/>
      <c r="S349" s="118"/>
    </row>
    <row r="350" spans="2:19" ht="15">
      <c r="D350" s="37" t="s">
        <v>49</v>
      </c>
      <c r="E350" s="42">
        <f>E344/60</f>
        <v>50</v>
      </c>
      <c r="F350" s="8" t="s">
        <v>92</v>
      </c>
      <c r="H350"/>
      <c r="K350" s="118"/>
      <c r="L350" s="118"/>
      <c r="M350" s="118"/>
      <c r="N350" s="118"/>
      <c r="O350" s="118"/>
      <c r="P350" s="118"/>
      <c r="Q350" s="118"/>
      <c r="R350" s="118"/>
      <c r="S350" s="118"/>
    </row>
    <row r="351" spans="2:19" ht="15">
      <c r="B351"/>
      <c r="D351" s="39" t="s">
        <v>93</v>
      </c>
      <c r="E351" s="23" t="s">
        <v>94</v>
      </c>
      <c r="H351"/>
      <c r="K351" s="118"/>
      <c r="L351" s="118"/>
      <c r="M351" s="118"/>
      <c r="N351" s="118"/>
      <c r="O351" s="118"/>
      <c r="P351" s="118"/>
      <c r="Q351" s="118"/>
      <c r="R351" s="118"/>
      <c r="S351" s="118"/>
    </row>
    <row r="352" spans="2:19" ht="15">
      <c r="B352"/>
      <c r="C352" s="59"/>
      <c r="D352" s="60" t="s">
        <v>49</v>
      </c>
      <c r="E352" s="46">
        <f>(E347* E350^2) / (2*32.2)</f>
        <v>9.7049689440993774</v>
      </c>
      <c r="F352" s="45" t="s">
        <v>95</v>
      </c>
      <c r="G352" s="59"/>
      <c r="H352"/>
      <c r="K352" s="118"/>
      <c r="L352" s="118"/>
      <c r="M352" s="118"/>
      <c r="N352" s="118"/>
      <c r="O352" s="118"/>
      <c r="P352" s="118"/>
      <c r="Q352" s="118"/>
      <c r="R352" s="118"/>
      <c r="S352" s="118"/>
    </row>
    <row r="353" spans="1:19" ht="15">
      <c r="B353"/>
      <c r="C353"/>
      <c r="D353"/>
      <c r="E353"/>
      <c r="F353"/>
      <c r="G353"/>
      <c r="H353"/>
      <c r="K353" s="118"/>
      <c r="L353" s="118"/>
      <c r="M353" s="118"/>
      <c r="N353" s="118"/>
      <c r="O353" s="118"/>
      <c r="P353" s="118"/>
      <c r="Q353" s="118"/>
      <c r="R353" s="118"/>
      <c r="S353" s="118"/>
    </row>
    <row r="354" spans="1:19" ht="15.75" thickBot="1">
      <c r="E354" s="61" t="s">
        <v>96</v>
      </c>
      <c r="G354" s="23"/>
      <c r="K354" s="118"/>
      <c r="L354" s="118"/>
      <c r="M354" s="118"/>
      <c r="N354" s="118"/>
      <c r="O354" s="118"/>
      <c r="P354" s="118"/>
      <c r="Q354" s="118"/>
      <c r="R354" s="118"/>
      <c r="S354" s="118"/>
    </row>
    <row r="355" spans="1:19" ht="16.5" thickBot="1">
      <c r="B355" s="62"/>
      <c r="C355" s="63"/>
      <c r="D355" s="64" t="s">
        <v>97</v>
      </c>
      <c r="E355" s="65" t="s">
        <v>98</v>
      </c>
      <c r="I355"/>
      <c r="K355" s="118"/>
      <c r="L355" s="118"/>
      <c r="M355" s="118"/>
      <c r="N355" s="118"/>
      <c r="O355" s="118"/>
      <c r="P355" s="118"/>
      <c r="Q355" s="118"/>
      <c r="R355" s="118"/>
      <c r="S355" s="118"/>
    </row>
    <row r="356" spans="1:19" ht="15.75" thickBot="1">
      <c r="B356" s="57"/>
      <c r="C356" s="58"/>
      <c r="D356" s="66" t="s">
        <v>99</v>
      </c>
      <c r="E356" s="67">
        <v>1.3</v>
      </c>
      <c r="I356"/>
      <c r="K356" s="118"/>
      <c r="L356" s="118"/>
      <c r="M356" s="118"/>
      <c r="N356" s="118"/>
      <c r="O356" s="118"/>
      <c r="P356" s="118"/>
      <c r="Q356" s="118"/>
      <c r="R356" s="118"/>
      <c r="S356" s="118"/>
    </row>
    <row r="357" spans="1:19" ht="15.75" thickBot="1">
      <c r="B357" s="68"/>
      <c r="C357" s="69"/>
      <c r="D357" s="70" t="s">
        <v>100</v>
      </c>
      <c r="E357" s="71">
        <v>0.7</v>
      </c>
      <c r="I357"/>
      <c r="K357" s="118"/>
      <c r="L357" s="118"/>
      <c r="M357" s="118"/>
      <c r="N357" s="118"/>
      <c r="O357" s="118"/>
      <c r="P357" s="118"/>
      <c r="Q357" s="118"/>
      <c r="R357" s="118"/>
      <c r="S357" s="118"/>
    </row>
    <row r="358" spans="1:19" ht="15.75" thickBot="1">
      <c r="B358" s="54"/>
      <c r="C358" s="55"/>
      <c r="D358" s="72" t="s">
        <v>101</v>
      </c>
      <c r="E358" s="73">
        <v>0.5</v>
      </c>
      <c r="I358"/>
      <c r="K358" s="118"/>
      <c r="L358" s="118"/>
      <c r="M358" s="118"/>
      <c r="N358" s="118"/>
      <c r="O358" s="118"/>
      <c r="P358" s="118"/>
      <c r="Q358" s="118"/>
      <c r="R358" s="118"/>
      <c r="S358" s="118"/>
    </row>
    <row r="359" spans="1:19" ht="15">
      <c r="A359"/>
      <c r="B359" s="74"/>
      <c r="C359" s="75"/>
      <c r="D359" s="76" t="s">
        <v>102</v>
      </c>
      <c r="E359" s="73">
        <v>0.25</v>
      </c>
      <c r="F359"/>
      <c r="G359"/>
      <c r="H359"/>
      <c r="I359"/>
      <c r="K359" s="118"/>
      <c r="L359" s="118"/>
      <c r="M359" s="118"/>
      <c r="N359" s="118"/>
      <c r="O359" s="118"/>
      <c r="P359" s="118"/>
      <c r="Q359" s="118"/>
      <c r="R359" s="118"/>
      <c r="S359" s="118"/>
    </row>
    <row r="360" spans="1:19" ht="15.75" thickBot="1">
      <c r="A360"/>
      <c r="B360" s="77"/>
      <c r="C360" s="78"/>
      <c r="D360" s="79" t="s">
        <v>87</v>
      </c>
      <c r="E360" s="80" t="s">
        <v>103</v>
      </c>
      <c r="F360"/>
      <c r="G360"/>
      <c r="H360"/>
      <c r="I360"/>
      <c r="K360" s="118"/>
      <c r="L360" s="118"/>
      <c r="M360" s="118"/>
      <c r="N360" s="118"/>
      <c r="O360" s="118"/>
      <c r="P360" s="118"/>
      <c r="Q360" s="118"/>
      <c r="R360" s="118"/>
      <c r="S360" s="118"/>
    </row>
    <row r="361" spans="1:19" ht="15.75" thickBot="1">
      <c r="A361"/>
      <c r="B361" s="81"/>
      <c r="C361" s="82"/>
      <c r="D361" s="83" t="s">
        <v>104</v>
      </c>
      <c r="E361" s="71">
        <v>0.5</v>
      </c>
      <c r="F361"/>
      <c r="G361"/>
      <c r="H361"/>
      <c r="I361"/>
      <c r="K361" s="118"/>
      <c r="L361" s="118"/>
      <c r="M361" s="118"/>
      <c r="N361" s="118"/>
      <c r="O361" s="118"/>
      <c r="P361" s="118"/>
      <c r="Q361" s="118"/>
      <c r="R361" s="118"/>
      <c r="S361" s="118"/>
    </row>
    <row r="362" spans="1:19" ht="15.75" thickBot="1">
      <c r="A362"/>
      <c r="B362" s="84"/>
      <c r="C362" s="85"/>
      <c r="D362" s="86" t="s">
        <v>105</v>
      </c>
      <c r="E362" s="67">
        <v>1</v>
      </c>
      <c r="F362"/>
      <c r="G362"/>
      <c r="H362"/>
      <c r="I362"/>
      <c r="K362" s="118"/>
      <c r="L362" s="118"/>
      <c r="M362" s="118"/>
      <c r="N362" s="118"/>
      <c r="O362" s="118"/>
      <c r="P362" s="118"/>
      <c r="Q362" s="118"/>
      <c r="R362" s="118"/>
      <c r="S362" s="118"/>
    </row>
    <row r="363" spans="1:19" ht="15.75" thickBot="1">
      <c r="A363"/>
      <c r="B363" s="81"/>
      <c r="C363" s="82"/>
      <c r="D363" s="66" t="s">
        <v>106</v>
      </c>
      <c r="E363" s="71">
        <v>0.35</v>
      </c>
      <c r="F363"/>
      <c r="G363"/>
      <c r="H363"/>
      <c r="I363"/>
      <c r="K363" s="118"/>
      <c r="L363" s="118"/>
      <c r="M363" s="118"/>
      <c r="N363" s="118"/>
      <c r="O363" s="118"/>
      <c r="P363" s="118"/>
      <c r="Q363" s="118"/>
      <c r="R363" s="118"/>
      <c r="S363" s="118"/>
    </row>
    <row r="364" spans="1:19" ht="15.75" thickBot="1">
      <c r="B364" s="87"/>
      <c r="C364" s="88"/>
      <c r="D364" s="70" t="s">
        <v>107</v>
      </c>
      <c r="E364" s="67">
        <v>0</v>
      </c>
      <c r="I364"/>
      <c r="K364" s="118"/>
      <c r="L364" s="118"/>
      <c r="M364" s="118"/>
      <c r="N364" s="118"/>
      <c r="O364" s="118"/>
      <c r="P364" s="118"/>
      <c r="Q364" s="118"/>
      <c r="R364" s="118"/>
      <c r="S364" s="118"/>
    </row>
    <row r="365" spans="1:19" ht="15.75" thickBot="1">
      <c r="B365" s="68"/>
      <c r="C365" s="69"/>
      <c r="D365" s="66" t="s">
        <v>108</v>
      </c>
      <c r="E365" s="71">
        <v>4</v>
      </c>
      <c r="I365"/>
      <c r="K365" s="118"/>
      <c r="L365" s="118"/>
      <c r="M365" s="118"/>
      <c r="N365" s="118"/>
      <c r="O365" s="118"/>
      <c r="P365" s="118"/>
      <c r="Q365" s="118"/>
      <c r="R365" s="118"/>
      <c r="S365" s="118"/>
    </row>
    <row r="366" spans="1:19" ht="15.75" thickBot="1">
      <c r="B366" s="87"/>
      <c r="C366" s="88"/>
      <c r="D366" s="70" t="s">
        <v>109</v>
      </c>
      <c r="E366" s="67">
        <v>10</v>
      </c>
      <c r="I366"/>
      <c r="K366" s="118"/>
      <c r="L366" s="118"/>
      <c r="M366" s="118"/>
      <c r="N366" s="118"/>
      <c r="O366" s="118"/>
      <c r="P366" s="118"/>
      <c r="Q366" s="118"/>
      <c r="R366" s="118"/>
      <c r="S366" s="118"/>
    </row>
    <row r="367" spans="1:19" ht="15.75" thickBot="1">
      <c r="B367" s="57"/>
      <c r="C367" s="58"/>
      <c r="D367" s="89" t="s">
        <v>110</v>
      </c>
      <c r="E367" s="90">
        <v>50</v>
      </c>
      <c r="I367"/>
      <c r="K367" s="118"/>
      <c r="L367" s="118"/>
      <c r="M367" s="118"/>
      <c r="N367" s="118"/>
      <c r="O367" s="118"/>
      <c r="P367" s="118"/>
      <c r="Q367" s="118"/>
      <c r="R367" s="118"/>
      <c r="S367" s="118"/>
    </row>
    <row r="368" spans="1:19" ht="15">
      <c r="E368" s="37"/>
      <c r="I368"/>
      <c r="K368" s="118"/>
      <c r="L368" s="118"/>
      <c r="M368" s="118"/>
      <c r="N368" s="118"/>
      <c r="O368" s="118"/>
      <c r="P368" s="118"/>
      <c r="Q368" s="118"/>
      <c r="R368" s="118"/>
      <c r="S368" s="118"/>
    </row>
    <row r="369" spans="1:19" ht="16.5" thickBot="1">
      <c r="B369" s="32" t="s">
        <v>111</v>
      </c>
      <c r="C369"/>
      <c r="D369" s="91"/>
      <c r="E369" s="36"/>
      <c r="K369" s="118"/>
      <c r="L369" s="118"/>
      <c r="M369" s="118"/>
      <c r="N369" s="118"/>
      <c r="O369" s="118"/>
      <c r="P369" s="118"/>
      <c r="Q369" s="118"/>
      <c r="R369" s="118"/>
      <c r="S369" s="118"/>
    </row>
    <row r="370" spans="1:19" ht="32.25" thickBot="1">
      <c r="C370" s="92" t="s">
        <v>112</v>
      </c>
      <c r="D370" s="93" t="s">
        <v>113</v>
      </c>
      <c r="E370" s="94"/>
      <c r="K370" s="118"/>
      <c r="L370" s="118"/>
      <c r="M370" s="118"/>
      <c r="N370" s="118"/>
      <c r="O370" s="118"/>
      <c r="P370" s="118"/>
      <c r="Q370" s="118"/>
      <c r="R370" s="118"/>
      <c r="S370" s="118"/>
    </row>
    <row r="371" spans="1:19" ht="15.75" thickBot="1">
      <c r="C371" s="95">
        <v>1</v>
      </c>
      <c r="D371" s="96">
        <v>9.6999999999999993</v>
      </c>
      <c r="E371"/>
      <c r="K371" s="118"/>
      <c r="L371" s="118"/>
      <c r="M371" s="118"/>
      <c r="N371" s="118"/>
      <c r="O371" s="118"/>
      <c r="P371" s="118"/>
      <c r="Q371" s="118"/>
      <c r="R371" s="118"/>
      <c r="S371" s="118"/>
    </row>
    <row r="372" spans="1:19" ht="15.75" thickBot="1">
      <c r="C372" s="97">
        <v>2</v>
      </c>
      <c r="D372" s="98">
        <v>4.5</v>
      </c>
      <c r="E372" s="91"/>
      <c r="K372" s="118"/>
      <c r="L372" s="118"/>
      <c r="M372" s="118"/>
      <c r="N372" s="118"/>
      <c r="O372" s="118"/>
      <c r="P372" s="118"/>
      <c r="Q372" s="118"/>
      <c r="R372" s="118"/>
      <c r="S372" s="118"/>
    </row>
    <row r="373" spans="1:19" ht="15.75" thickBot="1">
      <c r="C373" s="95">
        <v>3</v>
      </c>
      <c r="D373" s="96">
        <v>2</v>
      </c>
      <c r="E373" s="91"/>
      <c r="K373" s="118"/>
      <c r="L373" s="118"/>
      <c r="M373" s="118"/>
      <c r="N373" s="118"/>
      <c r="O373" s="118"/>
      <c r="P373" s="118"/>
      <c r="Q373" s="118"/>
      <c r="R373" s="118"/>
      <c r="S373" s="118"/>
    </row>
    <row r="374" spans="1:19" ht="15.75" thickBot="1">
      <c r="C374" s="97">
        <v>4</v>
      </c>
      <c r="D374" s="98"/>
      <c r="E374" s="91"/>
      <c r="K374" s="118"/>
      <c r="L374" s="118"/>
      <c r="M374" s="118"/>
      <c r="N374" s="118"/>
      <c r="O374" s="118"/>
      <c r="P374" s="118"/>
      <c r="Q374" s="118"/>
      <c r="R374" s="118"/>
      <c r="S374" s="118"/>
    </row>
    <row r="375" spans="1:19" ht="15.75" thickBot="1">
      <c r="C375" s="95">
        <v>6</v>
      </c>
      <c r="D375" s="96"/>
      <c r="E375" s="91"/>
      <c r="K375" s="118"/>
      <c r="L375" s="118"/>
      <c r="M375" s="118"/>
      <c r="N375" s="118"/>
      <c r="O375" s="118"/>
      <c r="P375" s="118"/>
      <c r="Q375" s="118"/>
      <c r="R375" s="118"/>
      <c r="S375" s="118"/>
    </row>
    <row r="376" spans="1:19" ht="15.75" thickBot="1">
      <c r="C376" s="97">
        <v>7</v>
      </c>
      <c r="D376" s="98"/>
      <c r="E376" s="91"/>
      <c r="K376" s="118"/>
      <c r="L376" s="118"/>
      <c r="M376" s="118"/>
      <c r="N376" s="118"/>
      <c r="O376" s="118"/>
      <c r="P376" s="118"/>
      <c r="Q376" s="118"/>
      <c r="R376" s="118"/>
      <c r="S376" s="118"/>
    </row>
    <row r="377" spans="1:19" ht="15.75" thickBot="1">
      <c r="C377" s="95">
        <v>8</v>
      </c>
      <c r="D377" s="96"/>
      <c r="E377" s="91"/>
      <c r="K377" s="118"/>
      <c r="L377" s="118"/>
      <c r="M377" s="118"/>
      <c r="N377" s="118"/>
      <c r="O377" s="118"/>
      <c r="P377" s="118"/>
      <c r="Q377" s="118"/>
      <c r="R377" s="118"/>
      <c r="S377" s="118"/>
    </row>
    <row r="378" spans="1:19" ht="15.75" thickBot="1">
      <c r="C378" s="97">
        <v>9</v>
      </c>
      <c r="D378" s="98"/>
      <c r="E378" s="91"/>
      <c r="K378" s="118"/>
      <c r="L378" s="118"/>
      <c r="M378" s="118"/>
      <c r="N378" s="118"/>
      <c r="O378" s="118"/>
      <c r="P378" s="118"/>
      <c r="Q378" s="118"/>
      <c r="R378" s="118"/>
      <c r="S378" s="118"/>
    </row>
    <row r="379" spans="1:19" ht="15.75" thickBot="1">
      <c r="A379"/>
      <c r="C379" s="99">
        <v>10</v>
      </c>
      <c r="D379" s="100"/>
      <c r="E379" s="91"/>
      <c r="F379"/>
      <c r="G379"/>
      <c r="H379"/>
      <c r="I379"/>
      <c r="K379" s="118"/>
      <c r="L379" s="118"/>
      <c r="M379" s="118"/>
      <c r="N379" s="118"/>
      <c r="O379" s="118"/>
      <c r="P379" s="118"/>
      <c r="Q379" s="118"/>
      <c r="R379" s="118"/>
      <c r="S379" s="118"/>
    </row>
    <row r="380" spans="1:19" ht="15.75" thickBot="1">
      <c r="A380" s="16"/>
      <c r="C380" s="101" t="s">
        <v>114</v>
      </c>
      <c r="D380" s="102">
        <f>SUM(D371:D379)</f>
        <v>16.2</v>
      </c>
      <c r="E380" s="103" t="s">
        <v>46</v>
      </c>
      <c r="F380"/>
      <c r="G380"/>
      <c r="H380"/>
      <c r="I380"/>
      <c r="K380" s="118"/>
      <c r="L380" s="118"/>
      <c r="M380" s="118"/>
      <c r="N380" s="118"/>
      <c r="O380" s="118"/>
      <c r="P380" s="118"/>
      <c r="Q380" s="118"/>
      <c r="R380" s="118"/>
      <c r="S380" s="118"/>
    </row>
    <row r="381" spans="1:19" ht="15">
      <c r="A381"/>
      <c r="C381"/>
      <c r="D381"/>
      <c r="E381"/>
      <c r="F381"/>
      <c r="G381"/>
      <c r="H381"/>
      <c r="I381"/>
      <c r="K381" s="118"/>
      <c r="L381" s="118"/>
      <c r="M381" s="118"/>
      <c r="N381" s="118"/>
      <c r="O381" s="118"/>
      <c r="P381" s="118"/>
      <c r="Q381" s="118"/>
      <c r="R381" s="118"/>
      <c r="S381" s="118"/>
    </row>
    <row r="382" spans="1:19">
      <c r="A382" s="224"/>
      <c r="B382" s="224"/>
      <c r="C382" s="224"/>
      <c r="D382" s="224"/>
      <c r="E382" s="224"/>
      <c r="F382" s="224"/>
      <c r="G382" s="224"/>
      <c r="H382" s="224"/>
      <c r="I382" s="224"/>
      <c r="J382" s="224"/>
      <c r="K382" s="118"/>
      <c r="L382" s="118"/>
      <c r="M382" s="118"/>
      <c r="N382" s="118"/>
      <c r="O382" s="118"/>
      <c r="P382" s="118"/>
      <c r="Q382" s="118"/>
      <c r="R382" s="118"/>
      <c r="S382" s="118"/>
    </row>
    <row r="383" spans="1:19">
      <c r="K383" s="118"/>
      <c r="L383" s="118"/>
      <c r="M383" s="118"/>
      <c r="N383" s="118"/>
      <c r="O383" s="118"/>
      <c r="P383" s="118"/>
      <c r="Q383" s="118"/>
      <c r="R383" s="118"/>
      <c r="S383" s="118"/>
    </row>
    <row r="384" spans="1:19" ht="18.75">
      <c r="B384" s="227" t="s">
        <v>321</v>
      </c>
      <c r="K384" s="118"/>
      <c r="L384" s="118"/>
      <c r="M384" s="118"/>
      <c r="N384" s="118"/>
      <c r="O384" s="118"/>
      <c r="P384" s="118"/>
      <c r="Q384" s="118"/>
      <c r="R384" s="118"/>
      <c r="S384" s="118"/>
    </row>
    <row r="385" spans="11:19">
      <c r="K385" s="118"/>
      <c r="L385" s="118"/>
      <c r="M385" s="118"/>
      <c r="N385" s="118"/>
      <c r="O385" s="118"/>
      <c r="P385" s="118"/>
      <c r="Q385" s="118"/>
      <c r="R385" s="118"/>
      <c r="S385" s="118"/>
    </row>
    <row r="386" spans="11:19">
      <c r="K386" s="118"/>
      <c r="L386" s="118"/>
      <c r="M386" s="118"/>
      <c r="N386" s="118"/>
      <c r="O386" s="118"/>
      <c r="P386" s="118"/>
      <c r="Q386" s="118"/>
      <c r="R386" s="118"/>
      <c r="S386" s="118"/>
    </row>
    <row r="387" spans="11:19">
      <c r="K387" s="118"/>
      <c r="L387" s="118"/>
      <c r="M387" s="118"/>
      <c r="N387" s="118"/>
      <c r="O387" s="118"/>
      <c r="P387" s="118"/>
      <c r="Q387" s="118"/>
      <c r="R387" s="118"/>
      <c r="S387" s="118"/>
    </row>
    <row r="388" spans="11:19">
      <c r="K388" s="118"/>
      <c r="L388" s="118"/>
      <c r="M388" s="118"/>
      <c r="N388" s="118"/>
      <c r="O388" s="118"/>
      <c r="P388" s="118"/>
      <c r="Q388" s="118"/>
      <c r="R388" s="118"/>
      <c r="S388" s="118"/>
    </row>
    <row r="389" spans="11:19">
      <c r="K389" s="118"/>
      <c r="L389" s="118"/>
      <c r="M389" s="118"/>
      <c r="N389" s="118"/>
      <c r="O389" s="118"/>
      <c r="P389" s="118"/>
      <c r="Q389" s="118"/>
      <c r="R389" s="118"/>
      <c r="S389" s="118"/>
    </row>
    <row r="390" spans="11:19">
      <c r="K390" s="118"/>
      <c r="L390" s="118"/>
      <c r="M390" s="118"/>
      <c r="N390" s="118"/>
      <c r="O390" s="118"/>
      <c r="P390" s="118"/>
      <c r="Q390" s="118"/>
      <c r="R390" s="118"/>
      <c r="S390" s="118"/>
    </row>
    <row r="391" spans="11:19">
      <c r="K391" s="118"/>
      <c r="L391" s="118"/>
      <c r="M391" s="118"/>
      <c r="N391" s="118"/>
      <c r="O391" s="118"/>
      <c r="P391" s="118"/>
      <c r="Q391" s="118"/>
      <c r="R391" s="118"/>
      <c r="S391" s="118"/>
    </row>
    <row r="392" spans="11:19">
      <c r="K392" s="118"/>
      <c r="L392" s="118"/>
      <c r="M392" s="118"/>
      <c r="N392" s="118"/>
      <c r="O392" s="118"/>
      <c r="P392" s="118"/>
      <c r="Q392" s="118"/>
      <c r="R392" s="118"/>
      <c r="S392" s="118"/>
    </row>
    <row r="393" spans="11:19">
      <c r="K393" s="118"/>
      <c r="L393" s="118"/>
      <c r="M393" s="118"/>
      <c r="N393" s="118"/>
      <c r="O393" s="118"/>
      <c r="P393" s="118"/>
      <c r="Q393" s="118"/>
      <c r="R393" s="118"/>
      <c r="S393" s="118"/>
    </row>
    <row r="394" spans="11:19">
      <c r="K394" s="118"/>
      <c r="L394" s="118"/>
      <c r="M394" s="118"/>
      <c r="N394" s="118"/>
      <c r="O394" s="118"/>
      <c r="P394" s="118"/>
      <c r="Q394" s="118"/>
      <c r="R394" s="118"/>
      <c r="S394" s="118"/>
    </row>
    <row r="395" spans="11:19">
      <c r="K395" s="118"/>
      <c r="L395" s="118"/>
      <c r="M395" s="118"/>
      <c r="N395" s="118"/>
      <c r="O395" s="118"/>
      <c r="P395" s="118"/>
      <c r="Q395" s="118"/>
      <c r="R395" s="118"/>
      <c r="S395" s="118"/>
    </row>
    <row r="396" spans="11:19">
      <c r="K396" s="118"/>
      <c r="L396" s="118"/>
      <c r="M396" s="118"/>
      <c r="N396" s="118"/>
      <c r="O396" s="118"/>
      <c r="P396" s="118"/>
      <c r="Q396" s="118"/>
      <c r="R396" s="118"/>
      <c r="S396" s="118"/>
    </row>
    <row r="397" spans="11:19">
      <c r="K397" s="118"/>
      <c r="L397" s="118"/>
      <c r="M397" s="118"/>
      <c r="N397" s="118"/>
      <c r="O397" s="118"/>
      <c r="P397" s="118"/>
      <c r="Q397" s="118"/>
      <c r="R397" s="118"/>
      <c r="S397" s="118"/>
    </row>
    <row r="398" spans="11:19">
      <c r="K398" s="118"/>
      <c r="L398" s="118"/>
      <c r="M398" s="118"/>
      <c r="N398" s="118"/>
      <c r="O398" s="118"/>
      <c r="P398" s="118"/>
      <c r="Q398" s="118"/>
      <c r="R398" s="118"/>
      <c r="S398" s="118"/>
    </row>
    <row r="399" spans="11:19">
      <c r="K399" s="118"/>
      <c r="L399" s="118"/>
      <c r="M399" s="118"/>
      <c r="N399" s="118"/>
      <c r="O399" s="118"/>
      <c r="P399" s="118"/>
      <c r="Q399" s="118"/>
      <c r="R399" s="118"/>
      <c r="S399" s="118"/>
    </row>
    <row r="400" spans="11:19">
      <c r="K400" s="118"/>
      <c r="L400" s="118"/>
      <c r="M400" s="118"/>
      <c r="N400" s="118"/>
      <c r="O400" s="118"/>
      <c r="P400" s="118"/>
      <c r="Q400" s="118"/>
      <c r="R400" s="118"/>
      <c r="S400" s="118"/>
    </row>
    <row r="401" spans="3:19">
      <c r="K401" s="118"/>
      <c r="L401" s="118"/>
      <c r="M401" s="118"/>
      <c r="N401" s="118"/>
      <c r="O401" s="118"/>
      <c r="P401" s="118"/>
      <c r="Q401" s="118"/>
      <c r="R401" s="118"/>
      <c r="S401" s="118"/>
    </row>
    <row r="402" spans="3:19">
      <c r="K402" s="118"/>
      <c r="L402" s="118"/>
      <c r="M402" s="118"/>
      <c r="N402" s="118"/>
      <c r="O402" s="118"/>
      <c r="P402" s="118"/>
      <c r="Q402" s="118"/>
      <c r="R402" s="118"/>
      <c r="S402" s="118"/>
    </row>
    <row r="403" spans="3:19">
      <c r="K403" s="118"/>
      <c r="L403" s="118"/>
      <c r="M403" s="118"/>
      <c r="N403" s="118"/>
      <c r="O403" s="118"/>
      <c r="P403" s="118"/>
      <c r="Q403" s="118"/>
      <c r="R403" s="118"/>
      <c r="S403" s="118"/>
    </row>
    <row r="404" spans="3:19">
      <c r="K404" s="118"/>
      <c r="L404" s="118"/>
      <c r="M404" s="118"/>
      <c r="N404" s="118"/>
      <c r="O404" s="118"/>
      <c r="P404" s="118"/>
      <c r="Q404" s="118"/>
      <c r="R404" s="118"/>
      <c r="S404" s="118"/>
    </row>
    <row r="405" spans="3:19">
      <c r="K405" s="118"/>
      <c r="L405" s="118"/>
      <c r="M405" s="118"/>
      <c r="N405" s="118"/>
      <c r="O405" s="118"/>
      <c r="P405" s="118"/>
      <c r="Q405" s="118"/>
      <c r="R405" s="118"/>
      <c r="S405" s="118"/>
    </row>
    <row r="406" spans="3:19">
      <c r="K406" s="118"/>
      <c r="L406" s="118"/>
      <c r="M406" s="118"/>
      <c r="N406" s="118"/>
      <c r="O406" s="118"/>
      <c r="P406" s="118"/>
      <c r="Q406" s="118"/>
      <c r="R406" s="118"/>
      <c r="S406" s="118"/>
    </row>
    <row r="407" spans="3:19">
      <c r="K407" s="118"/>
      <c r="L407" s="118"/>
      <c r="M407" s="118"/>
      <c r="N407" s="118"/>
      <c r="O407" s="118"/>
      <c r="P407" s="118"/>
      <c r="Q407" s="118"/>
      <c r="R407" s="118"/>
      <c r="S407" s="118"/>
    </row>
    <row r="408" spans="3:19">
      <c r="K408" s="118"/>
      <c r="L408" s="118"/>
      <c r="M408" s="118"/>
      <c r="N408" s="118"/>
      <c r="O408" s="118"/>
      <c r="P408" s="118"/>
      <c r="Q408" s="118"/>
      <c r="R408" s="118"/>
      <c r="S408" s="118"/>
    </row>
    <row r="409" spans="3:19">
      <c r="K409" s="118"/>
      <c r="L409" s="118"/>
      <c r="M409" s="118"/>
      <c r="N409" s="118"/>
      <c r="O409" s="118"/>
      <c r="P409" s="118"/>
      <c r="Q409" s="118"/>
      <c r="R409" s="118"/>
      <c r="S409" s="118"/>
    </row>
    <row r="410" spans="3:19" ht="15">
      <c r="C410" s="25" t="s">
        <v>27</v>
      </c>
      <c r="K410" s="118"/>
      <c r="L410" s="118"/>
      <c r="M410" s="118"/>
      <c r="N410" s="118"/>
      <c r="O410" s="118"/>
      <c r="P410" s="118"/>
      <c r="Q410" s="118"/>
      <c r="R410" s="118"/>
      <c r="S410" s="118"/>
    </row>
    <row r="411" spans="3:19">
      <c r="C411" s="8" t="s">
        <v>26</v>
      </c>
      <c r="K411" s="118"/>
      <c r="L411" s="118"/>
      <c r="M411" s="118"/>
      <c r="N411" s="118"/>
      <c r="O411" s="118"/>
      <c r="P411" s="118"/>
      <c r="Q411" s="118"/>
      <c r="R411" s="118"/>
      <c r="S411" s="118"/>
    </row>
    <row r="412" spans="3:19" ht="15">
      <c r="C412" s="10" t="s">
        <v>0</v>
      </c>
      <c r="K412" s="118"/>
      <c r="L412" s="118"/>
      <c r="M412" s="118"/>
      <c r="N412" s="118"/>
      <c r="O412" s="118"/>
      <c r="P412" s="118"/>
      <c r="Q412" s="118"/>
      <c r="R412" s="118"/>
      <c r="S412" s="118"/>
    </row>
    <row r="413" spans="3:19">
      <c r="K413" s="118"/>
      <c r="L413" s="118"/>
      <c r="M413" s="118"/>
      <c r="N413" s="118"/>
      <c r="O413" s="118"/>
      <c r="P413" s="118"/>
      <c r="Q413" s="118"/>
      <c r="R413" s="118"/>
      <c r="S413" s="118"/>
    </row>
    <row r="414" spans="3:19">
      <c r="K414" s="118"/>
      <c r="L414" s="118"/>
      <c r="M414" s="118"/>
      <c r="N414" s="118"/>
      <c r="O414" s="118"/>
      <c r="P414" s="118"/>
      <c r="Q414" s="118"/>
      <c r="R414" s="118"/>
      <c r="S414" s="118"/>
    </row>
    <row r="415" spans="3:19">
      <c r="K415" s="118"/>
      <c r="L415" s="118"/>
      <c r="M415" s="118"/>
      <c r="N415" s="118"/>
      <c r="O415" s="118"/>
      <c r="P415" s="118"/>
      <c r="Q415" s="118"/>
      <c r="R415" s="118"/>
      <c r="S415" s="118"/>
    </row>
    <row r="416" spans="3:19">
      <c r="K416" s="118"/>
      <c r="L416" s="118"/>
      <c r="M416" s="118"/>
      <c r="N416" s="118"/>
      <c r="O416" s="118"/>
      <c r="P416" s="118"/>
      <c r="Q416" s="118"/>
      <c r="R416" s="118"/>
      <c r="S416" s="118"/>
    </row>
    <row r="417" spans="11:19">
      <c r="K417" s="118"/>
      <c r="L417" s="118"/>
      <c r="M417" s="118"/>
      <c r="N417" s="118"/>
      <c r="O417" s="118"/>
      <c r="P417" s="118"/>
      <c r="Q417" s="118"/>
      <c r="R417" s="118"/>
      <c r="S417" s="118"/>
    </row>
    <row r="418" spans="11:19">
      <c r="K418" s="118"/>
      <c r="L418" s="118"/>
      <c r="M418" s="118"/>
      <c r="N418" s="118"/>
      <c r="O418" s="118"/>
      <c r="P418" s="118"/>
      <c r="Q418" s="118"/>
      <c r="R418" s="118"/>
      <c r="S418" s="118"/>
    </row>
    <row r="419" spans="11:19">
      <c r="K419" s="118"/>
      <c r="L419" s="118"/>
      <c r="M419" s="118"/>
      <c r="N419" s="118"/>
      <c r="O419" s="118"/>
      <c r="P419" s="118"/>
      <c r="Q419" s="118"/>
      <c r="R419" s="118"/>
      <c r="S419" s="118"/>
    </row>
    <row r="420" spans="11:19">
      <c r="K420" s="118"/>
      <c r="L420" s="118"/>
      <c r="M420" s="118"/>
      <c r="N420" s="118"/>
      <c r="O420" s="118"/>
      <c r="P420" s="118"/>
      <c r="Q420" s="118"/>
      <c r="R420" s="118"/>
      <c r="S420" s="118"/>
    </row>
    <row r="421" spans="11:19">
      <c r="K421" s="118"/>
      <c r="L421" s="118"/>
      <c r="M421" s="118"/>
      <c r="N421" s="118"/>
      <c r="O421" s="118"/>
      <c r="P421" s="118"/>
      <c r="Q421" s="118"/>
      <c r="R421" s="118"/>
      <c r="S421" s="118"/>
    </row>
    <row r="422" spans="11:19">
      <c r="K422" s="118"/>
      <c r="L422" s="118"/>
      <c r="M422" s="118"/>
      <c r="N422" s="118"/>
      <c r="O422" s="118"/>
      <c r="P422" s="118"/>
      <c r="Q422" s="118"/>
      <c r="R422" s="118"/>
      <c r="S422" s="118"/>
    </row>
    <row r="423" spans="11:19">
      <c r="K423" s="118"/>
      <c r="L423" s="118"/>
      <c r="M423" s="118"/>
      <c r="N423" s="118"/>
      <c r="O423" s="118"/>
      <c r="P423" s="118"/>
      <c r="Q423" s="118"/>
      <c r="R423" s="118"/>
      <c r="S423" s="118"/>
    </row>
    <row r="424" spans="11:19">
      <c r="K424" s="118"/>
      <c r="L424" s="118"/>
      <c r="M424" s="118"/>
      <c r="N424" s="118"/>
      <c r="O424" s="118"/>
      <c r="P424" s="118"/>
      <c r="Q424" s="118"/>
      <c r="R424" s="118"/>
      <c r="S424" s="118"/>
    </row>
    <row r="425" spans="11:19">
      <c r="K425" s="118"/>
      <c r="L425" s="118"/>
      <c r="M425" s="118"/>
      <c r="N425" s="118"/>
      <c r="O425" s="118"/>
      <c r="P425" s="118"/>
      <c r="Q425" s="118"/>
      <c r="R425" s="118"/>
      <c r="S425" s="118"/>
    </row>
    <row r="426" spans="11:19">
      <c r="K426" s="118"/>
      <c r="L426" s="118"/>
      <c r="M426" s="118"/>
      <c r="N426" s="118"/>
      <c r="O426" s="118"/>
      <c r="P426" s="118"/>
      <c r="Q426" s="118"/>
      <c r="R426" s="118"/>
      <c r="S426" s="118"/>
    </row>
    <row r="427" spans="11:19">
      <c r="K427" s="118"/>
      <c r="L427" s="118"/>
      <c r="M427" s="118"/>
      <c r="N427" s="118"/>
      <c r="O427" s="118"/>
      <c r="P427" s="118"/>
      <c r="Q427" s="118"/>
      <c r="R427" s="118"/>
      <c r="S427" s="118"/>
    </row>
    <row r="428" spans="11:19">
      <c r="K428" s="118"/>
      <c r="L428" s="118"/>
      <c r="M428" s="118"/>
      <c r="N428" s="118"/>
      <c r="O428" s="118"/>
      <c r="P428" s="118"/>
      <c r="Q428" s="118"/>
      <c r="R428" s="118"/>
      <c r="S428" s="118"/>
    </row>
    <row r="429" spans="11:19">
      <c r="K429" s="118"/>
      <c r="L429" s="118"/>
      <c r="M429" s="118"/>
      <c r="N429" s="118"/>
      <c r="O429" s="118"/>
      <c r="P429" s="118"/>
      <c r="Q429" s="118"/>
      <c r="R429" s="118"/>
      <c r="S429" s="118"/>
    </row>
    <row r="430" spans="11:19">
      <c r="K430" s="118"/>
      <c r="L430" s="118"/>
      <c r="M430" s="118"/>
      <c r="N430" s="118"/>
      <c r="O430" s="118"/>
      <c r="P430" s="118"/>
      <c r="Q430" s="118"/>
      <c r="R430" s="118"/>
      <c r="S430" s="118"/>
    </row>
    <row r="431" spans="11:19">
      <c r="K431" s="118"/>
      <c r="L431" s="118"/>
      <c r="M431" s="118"/>
      <c r="N431" s="118"/>
      <c r="O431" s="118"/>
      <c r="P431" s="118"/>
      <c r="Q431" s="118"/>
      <c r="R431" s="118"/>
      <c r="S431" s="118"/>
    </row>
    <row r="432" spans="11:19">
      <c r="K432" s="118"/>
      <c r="L432" s="118"/>
      <c r="M432" s="118"/>
      <c r="N432" s="118"/>
      <c r="O432" s="118"/>
      <c r="P432" s="118"/>
      <c r="Q432" s="118"/>
      <c r="R432" s="118"/>
      <c r="S432" s="118"/>
    </row>
    <row r="433" spans="5:19">
      <c r="K433" s="118"/>
      <c r="L433" s="118"/>
      <c r="M433" s="118"/>
      <c r="N433" s="118"/>
      <c r="O433" s="118"/>
      <c r="P433" s="118"/>
      <c r="Q433" s="118"/>
      <c r="R433" s="118"/>
      <c r="S433" s="118"/>
    </row>
    <row r="434" spans="5:19">
      <c r="K434" s="118"/>
      <c r="L434" s="118"/>
      <c r="M434" s="118"/>
      <c r="N434" s="118"/>
      <c r="O434" s="118"/>
      <c r="P434" s="118"/>
      <c r="Q434" s="118"/>
      <c r="R434" s="118"/>
      <c r="S434" s="118"/>
    </row>
    <row r="435" spans="5:19">
      <c r="K435" s="118"/>
      <c r="L435" s="118"/>
      <c r="M435" s="118"/>
      <c r="N435" s="118"/>
      <c r="O435" s="118"/>
      <c r="P435" s="118"/>
      <c r="Q435" s="118"/>
      <c r="R435" s="118"/>
      <c r="S435" s="118"/>
    </row>
    <row r="436" spans="5:19">
      <c r="K436" s="118"/>
      <c r="L436" s="118"/>
      <c r="M436" s="118"/>
      <c r="N436" s="118"/>
      <c r="O436" s="118"/>
      <c r="P436" s="118"/>
      <c r="Q436" s="118"/>
      <c r="R436" s="118"/>
      <c r="S436" s="118"/>
    </row>
    <row r="437" spans="5:19">
      <c r="K437" s="118"/>
      <c r="L437" s="118"/>
      <c r="M437" s="118"/>
      <c r="N437" s="118"/>
      <c r="O437" s="118"/>
      <c r="P437" s="118"/>
      <c r="Q437" s="118"/>
      <c r="R437" s="118"/>
      <c r="S437" s="118"/>
    </row>
    <row r="438" spans="5:19">
      <c r="K438" s="118"/>
      <c r="L438" s="118"/>
      <c r="M438" s="118"/>
      <c r="N438" s="118"/>
      <c r="O438" s="118"/>
      <c r="P438" s="118"/>
      <c r="Q438" s="118"/>
      <c r="R438" s="118"/>
      <c r="S438" s="118"/>
    </row>
    <row r="439" spans="5:19">
      <c r="K439" s="118"/>
      <c r="L439" s="118"/>
      <c r="M439" s="118"/>
      <c r="N439" s="118"/>
      <c r="O439" s="118"/>
      <c r="P439" s="118"/>
      <c r="Q439" s="118"/>
      <c r="R439" s="118"/>
      <c r="S439" s="118"/>
    </row>
    <row r="440" spans="5:19">
      <c r="K440" s="118"/>
      <c r="L440" s="118"/>
      <c r="M440" s="118"/>
      <c r="N440" s="118"/>
      <c r="O440" s="118"/>
      <c r="P440" s="118"/>
      <c r="Q440" s="118"/>
      <c r="R440" s="118"/>
      <c r="S440" s="118"/>
    </row>
    <row r="441" spans="5:19">
      <c r="K441" s="118"/>
      <c r="L441" s="118"/>
      <c r="M441" s="118"/>
      <c r="N441" s="118"/>
      <c r="O441" s="118"/>
      <c r="P441" s="118"/>
      <c r="Q441" s="118"/>
      <c r="R441" s="118"/>
      <c r="S441" s="118"/>
    </row>
    <row r="442" spans="5:19">
      <c r="E442" s="8" t="s">
        <v>20</v>
      </c>
      <c r="K442" s="118"/>
      <c r="L442" s="118"/>
      <c r="M442" s="118"/>
      <c r="N442" s="118"/>
      <c r="O442" s="118"/>
      <c r="P442" s="118"/>
      <c r="Q442" s="118"/>
      <c r="R442" s="118"/>
      <c r="S442" s="118"/>
    </row>
    <row r="443" spans="5:19" ht="15">
      <c r="E443" s="10" t="s">
        <v>19</v>
      </c>
      <c r="K443" s="118"/>
      <c r="L443" s="118"/>
      <c r="M443" s="118"/>
      <c r="N443" s="118"/>
      <c r="O443" s="118"/>
      <c r="P443" s="118"/>
      <c r="Q443" s="118"/>
      <c r="R443" s="118"/>
      <c r="S443" s="118"/>
    </row>
    <row r="444" spans="5:19">
      <c r="K444" s="118"/>
      <c r="L444" s="118"/>
      <c r="M444" s="118"/>
      <c r="N444" s="118"/>
      <c r="O444" s="118"/>
      <c r="P444" s="118"/>
      <c r="Q444" s="118"/>
      <c r="R444" s="118"/>
      <c r="S444" s="118"/>
    </row>
    <row r="445" spans="5:19">
      <c r="K445" s="118"/>
      <c r="L445" s="118"/>
      <c r="M445" s="118"/>
      <c r="N445" s="118"/>
      <c r="O445" s="118"/>
      <c r="P445" s="118"/>
      <c r="Q445" s="118"/>
      <c r="R445" s="118"/>
      <c r="S445" s="118"/>
    </row>
    <row r="446" spans="5:19">
      <c r="K446" s="118"/>
      <c r="L446" s="118"/>
      <c r="M446" s="118"/>
      <c r="N446" s="118"/>
      <c r="O446" s="118"/>
      <c r="P446" s="118"/>
      <c r="Q446" s="118"/>
      <c r="R446" s="118"/>
      <c r="S446" s="118"/>
    </row>
    <row r="447" spans="5:19">
      <c r="K447" s="118"/>
      <c r="L447" s="118"/>
      <c r="M447" s="118"/>
      <c r="N447" s="118"/>
      <c r="O447" s="118"/>
      <c r="P447" s="118"/>
      <c r="Q447" s="118"/>
      <c r="R447" s="118"/>
      <c r="S447" s="118"/>
    </row>
    <row r="448" spans="5:19">
      <c r="K448" s="118"/>
      <c r="L448" s="118"/>
      <c r="M448" s="118"/>
      <c r="N448" s="118"/>
      <c r="O448" s="118"/>
      <c r="P448" s="118"/>
      <c r="Q448" s="118"/>
      <c r="R448" s="118"/>
      <c r="S448" s="118"/>
    </row>
    <row r="449" spans="6:19">
      <c r="K449" s="118"/>
      <c r="L449" s="118"/>
      <c r="M449" s="118"/>
      <c r="N449" s="118"/>
      <c r="O449" s="118"/>
      <c r="P449" s="118"/>
      <c r="Q449" s="118"/>
      <c r="R449" s="118"/>
      <c r="S449" s="118"/>
    </row>
    <row r="450" spans="6:19">
      <c r="K450" s="118"/>
      <c r="L450" s="118"/>
      <c r="M450" s="118"/>
      <c r="N450" s="118"/>
      <c r="O450" s="118"/>
      <c r="P450" s="118"/>
      <c r="Q450" s="118"/>
      <c r="R450" s="118"/>
      <c r="S450" s="118"/>
    </row>
    <row r="451" spans="6:19">
      <c r="K451" s="118"/>
      <c r="L451" s="118"/>
      <c r="M451" s="118"/>
      <c r="N451" s="118"/>
      <c r="O451" s="118"/>
      <c r="P451" s="118"/>
      <c r="Q451" s="118"/>
      <c r="R451" s="118"/>
      <c r="S451" s="118"/>
    </row>
    <row r="452" spans="6:19">
      <c r="K452" s="118"/>
      <c r="L452" s="118"/>
      <c r="M452" s="118"/>
      <c r="N452" s="118"/>
      <c r="O452" s="118"/>
      <c r="P452" s="118"/>
      <c r="Q452" s="118"/>
      <c r="R452" s="118"/>
      <c r="S452" s="118"/>
    </row>
    <row r="453" spans="6:19">
      <c r="K453" s="118"/>
      <c r="L453" s="118"/>
      <c r="M453" s="118"/>
      <c r="N453" s="118"/>
      <c r="O453" s="118"/>
      <c r="P453" s="118"/>
      <c r="Q453" s="118"/>
      <c r="R453" s="118"/>
      <c r="S453" s="118"/>
    </row>
    <row r="454" spans="6:19">
      <c r="K454" s="118"/>
      <c r="L454" s="118"/>
      <c r="M454" s="118"/>
      <c r="N454" s="118"/>
      <c r="O454" s="118"/>
      <c r="P454" s="118"/>
      <c r="Q454" s="118"/>
      <c r="R454" s="118"/>
      <c r="S454" s="118"/>
    </row>
    <row r="455" spans="6:19">
      <c r="K455" s="118"/>
      <c r="L455" s="118"/>
      <c r="M455" s="118"/>
      <c r="N455" s="118"/>
      <c r="O455" s="118"/>
      <c r="P455" s="118"/>
      <c r="Q455" s="118"/>
      <c r="R455" s="118"/>
      <c r="S455" s="118"/>
    </row>
    <row r="456" spans="6:19">
      <c r="K456" s="118"/>
      <c r="L456" s="118"/>
      <c r="M456" s="118"/>
      <c r="N456" s="118"/>
      <c r="O456" s="118"/>
      <c r="P456" s="118"/>
      <c r="Q456" s="118"/>
      <c r="R456" s="118"/>
      <c r="S456" s="118"/>
    </row>
    <row r="457" spans="6:19">
      <c r="K457" s="118"/>
      <c r="L457" s="118"/>
      <c r="M457" s="118"/>
      <c r="N457" s="118"/>
      <c r="O457" s="118"/>
      <c r="P457" s="118"/>
      <c r="Q457" s="118"/>
      <c r="R457" s="118"/>
      <c r="S457" s="118"/>
    </row>
    <row r="458" spans="6:19">
      <c r="K458" s="118"/>
      <c r="L458" s="118"/>
      <c r="M458" s="118"/>
      <c r="N458" s="118"/>
      <c r="O458" s="118"/>
      <c r="P458" s="118"/>
      <c r="Q458" s="118"/>
      <c r="R458" s="118"/>
      <c r="S458" s="118"/>
    </row>
    <row r="459" spans="6:19">
      <c r="K459" s="118"/>
      <c r="L459" s="118"/>
      <c r="M459" s="118"/>
      <c r="N459" s="118"/>
      <c r="O459" s="118"/>
      <c r="P459" s="118"/>
      <c r="Q459" s="118"/>
      <c r="R459" s="118"/>
      <c r="S459" s="118"/>
    </row>
    <row r="460" spans="6:19">
      <c r="K460" s="118"/>
      <c r="L460" s="118"/>
      <c r="M460" s="118"/>
      <c r="N460" s="118"/>
      <c r="O460" s="118"/>
      <c r="P460" s="118"/>
      <c r="Q460" s="118"/>
      <c r="R460" s="118"/>
      <c r="S460" s="118"/>
    </row>
    <row r="461" spans="6:19">
      <c r="F461" s="8" t="s">
        <v>22</v>
      </c>
      <c r="K461" s="118"/>
      <c r="L461" s="118"/>
      <c r="M461" s="118"/>
      <c r="N461" s="118"/>
      <c r="O461" s="118"/>
      <c r="P461" s="118"/>
      <c r="Q461" s="118"/>
      <c r="R461" s="118"/>
      <c r="S461" s="118"/>
    </row>
    <row r="462" spans="6:19" ht="15">
      <c r="F462" s="10" t="s">
        <v>21</v>
      </c>
      <c r="K462" s="118"/>
      <c r="L462" s="118"/>
      <c r="M462" s="118"/>
      <c r="N462" s="118"/>
      <c r="O462" s="118"/>
      <c r="P462" s="118"/>
      <c r="Q462" s="118"/>
      <c r="R462" s="118"/>
      <c r="S462" s="118"/>
    </row>
    <row r="463" spans="6:19">
      <c r="K463" s="118"/>
      <c r="L463" s="118"/>
      <c r="M463" s="118"/>
      <c r="N463" s="118"/>
      <c r="O463" s="118"/>
      <c r="P463" s="118"/>
      <c r="Q463" s="118"/>
      <c r="R463" s="118"/>
      <c r="S463" s="118"/>
    </row>
    <row r="464" spans="6:19">
      <c r="K464" s="118"/>
      <c r="L464" s="118"/>
      <c r="M464" s="118"/>
      <c r="N464" s="118"/>
      <c r="O464" s="118"/>
      <c r="P464" s="118"/>
      <c r="Q464" s="118"/>
      <c r="R464" s="118"/>
      <c r="S464" s="118"/>
    </row>
    <row r="465" spans="11:19">
      <c r="K465" s="118"/>
      <c r="L465" s="118"/>
      <c r="M465" s="118"/>
      <c r="N465" s="118"/>
      <c r="O465" s="118"/>
      <c r="P465" s="118"/>
      <c r="Q465" s="118"/>
      <c r="R465" s="118"/>
      <c r="S465" s="118"/>
    </row>
    <row r="466" spans="11:19">
      <c r="K466" s="118"/>
      <c r="L466" s="118"/>
      <c r="M466" s="118"/>
      <c r="N466" s="118"/>
      <c r="O466" s="118"/>
      <c r="P466" s="118"/>
      <c r="Q466" s="118"/>
      <c r="R466" s="118"/>
      <c r="S466" s="118"/>
    </row>
    <row r="467" spans="11:19">
      <c r="K467" s="118"/>
      <c r="L467" s="118"/>
      <c r="M467" s="118"/>
      <c r="N467" s="118"/>
      <c r="O467" s="118"/>
      <c r="P467" s="118"/>
      <c r="Q467" s="118"/>
      <c r="R467" s="118"/>
      <c r="S467" s="118"/>
    </row>
    <row r="468" spans="11:19">
      <c r="K468" s="118"/>
      <c r="L468" s="118"/>
      <c r="M468" s="118"/>
      <c r="N468" s="118"/>
      <c r="O468" s="118"/>
      <c r="P468" s="118"/>
      <c r="Q468" s="118"/>
      <c r="R468" s="118"/>
      <c r="S468" s="118"/>
    </row>
    <row r="469" spans="11:19">
      <c r="K469" s="118"/>
      <c r="L469" s="118"/>
      <c r="M469" s="118"/>
      <c r="N469" s="118"/>
      <c r="O469" s="118"/>
      <c r="P469" s="118"/>
      <c r="Q469" s="118"/>
      <c r="R469" s="118"/>
      <c r="S469" s="118"/>
    </row>
    <row r="470" spans="11:19">
      <c r="K470" s="118"/>
      <c r="L470" s="118"/>
      <c r="M470" s="118"/>
      <c r="N470" s="118"/>
      <c r="O470" s="118"/>
      <c r="P470" s="118"/>
      <c r="Q470" s="118"/>
      <c r="R470" s="118"/>
      <c r="S470" s="118"/>
    </row>
    <row r="471" spans="11:19">
      <c r="K471" s="118"/>
      <c r="L471" s="118"/>
      <c r="M471" s="118"/>
      <c r="N471" s="118"/>
      <c r="O471" s="118"/>
      <c r="P471" s="118"/>
      <c r="Q471" s="118"/>
      <c r="R471" s="118"/>
      <c r="S471" s="118"/>
    </row>
    <row r="472" spans="11:19">
      <c r="K472" s="118"/>
      <c r="L472" s="118"/>
      <c r="M472" s="118"/>
      <c r="N472" s="118"/>
      <c r="O472" s="118"/>
      <c r="P472" s="118"/>
      <c r="Q472" s="118"/>
      <c r="R472" s="118"/>
      <c r="S472" s="118"/>
    </row>
    <row r="473" spans="11:19">
      <c r="K473" s="118"/>
      <c r="L473" s="118"/>
      <c r="M473" s="118"/>
      <c r="N473" s="118"/>
      <c r="O473" s="118"/>
      <c r="P473" s="118"/>
      <c r="Q473" s="118"/>
      <c r="R473" s="118"/>
      <c r="S473" s="118"/>
    </row>
    <row r="474" spans="11:19">
      <c r="K474" s="118"/>
      <c r="L474" s="118"/>
      <c r="M474" s="118"/>
      <c r="N474" s="118"/>
      <c r="O474" s="118"/>
      <c r="P474" s="118"/>
      <c r="Q474" s="118"/>
      <c r="R474" s="118"/>
      <c r="S474" s="118"/>
    </row>
    <row r="475" spans="11:19">
      <c r="K475" s="118"/>
      <c r="L475" s="118"/>
      <c r="M475" s="118"/>
      <c r="N475" s="118"/>
      <c r="O475" s="118"/>
      <c r="P475" s="118"/>
      <c r="Q475" s="118"/>
      <c r="R475" s="118"/>
      <c r="S475" s="118"/>
    </row>
    <row r="476" spans="11:19">
      <c r="K476" s="118"/>
      <c r="L476" s="118"/>
      <c r="M476" s="118"/>
      <c r="N476" s="118"/>
      <c r="O476" s="118"/>
      <c r="P476" s="118"/>
      <c r="Q476" s="118"/>
      <c r="R476" s="118"/>
      <c r="S476" s="118"/>
    </row>
    <row r="477" spans="11:19">
      <c r="K477" s="118"/>
      <c r="L477" s="118"/>
      <c r="M477" s="118"/>
      <c r="N477" s="118"/>
      <c r="O477" s="118"/>
      <c r="P477" s="118"/>
      <c r="Q477" s="118"/>
      <c r="R477" s="118"/>
      <c r="S477" s="118"/>
    </row>
    <row r="478" spans="11:19">
      <c r="K478" s="118"/>
      <c r="L478" s="118"/>
      <c r="M478" s="118"/>
      <c r="N478" s="118"/>
      <c r="O478" s="118"/>
      <c r="P478" s="118"/>
      <c r="Q478" s="118"/>
      <c r="R478" s="118"/>
      <c r="S478" s="118"/>
    </row>
    <row r="479" spans="11:19">
      <c r="K479" s="118"/>
      <c r="L479" s="118"/>
      <c r="M479" s="118"/>
      <c r="N479" s="118"/>
      <c r="O479" s="118"/>
      <c r="P479" s="118"/>
      <c r="Q479" s="118"/>
      <c r="R479" s="118"/>
      <c r="S479" s="118"/>
    </row>
    <row r="480" spans="11:19">
      <c r="K480" s="118"/>
      <c r="L480" s="118"/>
      <c r="M480" s="118"/>
      <c r="N480" s="118"/>
      <c r="O480" s="118"/>
      <c r="P480" s="118"/>
      <c r="Q480" s="118"/>
      <c r="R480" s="118"/>
      <c r="S480" s="118"/>
    </row>
    <row r="481" spans="2:19">
      <c r="K481" s="118"/>
      <c r="L481" s="118"/>
      <c r="M481" s="118"/>
      <c r="N481" s="118"/>
      <c r="O481" s="118"/>
      <c r="P481" s="118"/>
      <c r="Q481" s="118"/>
      <c r="R481" s="118"/>
      <c r="S481" s="118"/>
    </row>
    <row r="482" spans="2:19">
      <c r="K482" s="118"/>
      <c r="L482" s="118"/>
      <c r="M482" s="118"/>
      <c r="N482" s="118"/>
      <c r="O482" s="118"/>
      <c r="P482" s="118"/>
      <c r="Q482" s="118"/>
      <c r="R482" s="118"/>
      <c r="S482" s="118"/>
    </row>
    <row r="483" spans="2:19">
      <c r="K483" s="118"/>
      <c r="L483" s="118"/>
      <c r="M483" s="118"/>
      <c r="N483" s="118"/>
      <c r="O483" s="118"/>
      <c r="P483" s="118"/>
      <c r="Q483" s="118"/>
      <c r="R483" s="118"/>
      <c r="S483" s="118"/>
    </row>
    <row r="484" spans="2:19">
      <c r="K484" s="118"/>
      <c r="L484" s="118"/>
      <c r="M484" s="118"/>
      <c r="N484" s="118"/>
      <c r="O484" s="118"/>
      <c r="P484" s="118"/>
      <c r="Q484" s="118"/>
      <c r="R484" s="118"/>
      <c r="S484" s="118"/>
    </row>
    <row r="485" spans="2:19">
      <c r="K485" s="118"/>
      <c r="L485" s="118"/>
      <c r="M485" s="118"/>
      <c r="N485" s="118"/>
      <c r="O485" s="118"/>
      <c r="P485" s="118"/>
      <c r="Q485" s="118"/>
      <c r="R485" s="118"/>
      <c r="S485" s="118"/>
    </row>
    <row r="486" spans="2:19">
      <c r="K486" s="118"/>
      <c r="L486" s="118"/>
      <c r="M486" s="118"/>
      <c r="N486" s="118"/>
      <c r="O486" s="118"/>
      <c r="P486" s="118"/>
      <c r="Q486" s="118"/>
      <c r="R486" s="118"/>
      <c r="S486" s="118"/>
    </row>
    <row r="487" spans="2:19">
      <c r="K487" s="118"/>
      <c r="L487" s="118"/>
      <c r="M487" s="118"/>
      <c r="N487" s="118"/>
      <c r="O487" s="118"/>
      <c r="P487" s="118"/>
      <c r="Q487" s="118"/>
      <c r="R487" s="118"/>
      <c r="S487" s="118"/>
    </row>
    <row r="488" spans="2:19">
      <c r="K488" s="118"/>
      <c r="L488" s="118"/>
      <c r="M488" s="118"/>
      <c r="N488" s="118"/>
      <c r="O488" s="118"/>
      <c r="P488" s="118"/>
      <c r="Q488" s="118"/>
      <c r="R488" s="118"/>
      <c r="S488" s="118"/>
    </row>
    <row r="489" spans="2:19">
      <c r="K489" s="118"/>
      <c r="L489" s="118"/>
      <c r="M489" s="118"/>
      <c r="N489" s="118"/>
      <c r="O489" s="118"/>
      <c r="P489" s="118"/>
      <c r="Q489" s="118"/>
      <c r="R489" s="118"/>
      <c r="S489" s="118"/>
    </row>
    <row r="490" spans="2:19">
      <c r="K490" s="118"/>
      <c r="L490" s="118"/>
      <c r="M490" s="118"/>
      <c r="N490" s="118"/>
      <c r="O490" s="118"/>
      <c r="P490" s="118"/>
      <c r="Q490" s="118"/>
      <c r="R490" s="118"/>
      <c r="S490" s="118"/>
    </row>
    <row r="491" spans="2:19">
      <c r="K491" s="118"/>
      <c r="L491" s="118"/>
      <c r="M491" s="118"/>
      <c r="N491" s="118"/>
      <c r="O491" s="118"/>
      <c r="P491" s="118"/>
      <c r="Q491" s="118"/>
      <c r="R491" s="118"/>
      <c r="S491" s="118"/>
    </row>
    <row r="492" spans="2:19">
      <c r="K492" s="118"/>
      <c r="L492" s="118"/>
      <c r="M492" s="118"/>
      <c r="N492" s="118"/>
      <c r="O492" s="118"/>
      <c r="P492" s="118"/>
      <c r="Q492" s="118"/>
      <c r="R492" s="118"/>
      <c r="S492" s="118"/>
    </row>
    <row r="493" spans="2:19">
      <c r="K493" s="118"/>
      <c r="L493" s="118"/>
      <c r="M493" s="118"/>
      <c r="N493" s="118"/>
      <c r="O493" s="118"/>
      <c r="P493" s="118"/>
      <c r="Q493" s="118"/>
      <c r="R493" s="118"/>
      <c r="S493" s="118"/>
    </row>
    <row r="494" spans="2:19">
      <c r="K494" s="118"/>
      <c r="L494" s="118"/>
      <c r="M494" s="118"/>
      <c r="N494" s="118"/>
      <c r="O494" s="118"/>
      <c r="P494" s="118"/>
      <c r="Q494" s="118"/>
      <c r="R494" s="118"/>
      <c r="S494" s="118"/>
    </row>
    <row r="495" spans="2:19">
      <c r="K495" s="118"/>
      <c r="L495" s="118"/>
      <c r="M495" s="118"/>
      <c r="N495" s="118"/>
      <c r="O495" s="118"/>
      <c r="P495" s="118"/>
      <c r="Q495" s="118"/>
      <c r="R495" s="118"/>
      <c r="S495" s="118"/>
    </row>
    <row r="496" spans="2:19">
      <c r="B496" s="34" t="s">
        <v>38</v>
      </c>
      <c r="K496" s="118"/>
      <c r="L496" s="118"/>
      <c r="M496" s="118"/>
      <c r="N496" s="118"/>
      <c r="O496" s="118"/>
      <c r="P496" s="118"/>
      <c r="Q496" s="118"/>
      <c r="R496" s="118"/>
      <c r="S496" s="118"/>
    </row>
    <row r="497" spans="11:19">
      <c r="K497" s="118"/>
      <c r="L497" s="118"/>
      <c r="M497" s="118"/>
      <c r="N497" s="118"/>
      <c r="O497" s="118"/>
      <c r="P497" s="118"/>
      <c r="Q497" s="118"/>
      <c r="R497" s="118"/>
      <c r="S497" s="118"/>
    </row>
    <row r="498" spans="11:19">
      <c r="K498" s="118"/>
      <c r="L498" s="118"/>
      <c r="M498" s="118"/>
      <c r="N498" s="118"/>
      <c r="O498" s="118"/>
      <c r="P498" s="118"/>
      <c r="Q498" s="118"/>
      <c r="R498" s="118"/>
      <c r="S498" s="118"/>
    </row>
    <row r="499" spans="11:19">
      <c r="K499" s="118"/>
      <c r="L499" s="118"/>
      <c r="M499" s="118"/>
      <c r="N499" s="118"/>
      <c r="O499" s="118"/>
      <c r="P499" s="118"/>
      <c r="Q499" s="118"/>
      <c r="R499" s="118"/>
      <c r="S499" s="118"/>
    </row>
    <row r="500" spans="11:19">
      <c r="K500" s="118"/>
      <c r="L500" s="118"/>
      <c r="M500" s="118"/>
      <c r="N500" s="118"/>
      <c r="O500" s="118"/>
      <c r="P500" s="118"/>
      <c r="Q500" s="118"/>
      <c r="R500" s="118"/>
      <c r="S500" s="118"/>
    </row>
    <row r="501" spans="11:19">
      <c r="K501" s="118"/>
      <c r="L501" s="118"/>
      <c r="M501" s="118"/>
      <c r="N501" s="118"/>
      <c r="O501" s="118"/>
      <c r="P501" s="118"/>
      <c r="Q501" s="118"/>
      <c r="R501" s="118"/>
      <c r="S501" s="118"/>
    </row>
    <row r="502" spans="11:19">
      <c r="K502" s="118"/>
      <c r="L502" s="118"/>
      <c r="M502" s="118"/>
      <c r="N502" s="118"/>
      <c r="O502" s="118"/>
      <c r="P502" s="118"/>
      <c r="Q502" s="118"/>
      <c r="R502" s="118"/>
      <c r="S502" s="118"/>
    </row>
    <row r="503" spans="11:19">
      <c r="K503" s="118"/>
      <c r="L503" s="118"/>
      <c r="M503" s="118"/>
      <c r="N503" s="118"/>
      <c r="O503" s="118"/>
      <c r="P503" s="118"/>
      <c r="Q503" s="118"/>
      <c r="R503" s="118"/>
      <c r="S503" s="118"/>
    </row>
    <row r="504" spans="11:19">
      <c r="K504" s="118"/>
      <c r="L504" s="118"/>
      <c r="M504" s="118"/>
      <c r="N504" s="118"/>
      <c r="O504" s="118"/>
      <c r="P504" s="118"/>
      <c r="Q504" s="118"/>
      <c r="R504" s="118"/>
      <c r="S504" s="118"/>
    </row>
    <row r="505" spans="11:19">
      <c r="K505" s="118"/>
      <c r="L505" s="118"/>
      <c r="M505" s="118"/>
      <c r="N505" s="118"/>
      <c r="O505" s="118"/>
      <c r="P505" s="118"/>
      <c r="Q505" s="118"/>
      <c r="R505" s="118"/>
      <c r="S505" s="118"/>
    </row>
    <row r="506" spans="11:19">
      <c r="K506" s="118"/>
      <c r="L506" s="118"/>
      <c r="M506" s="118"/>
      <c r="N506" s="118"/>
      <c r="O506" s="118"/>
      <c r="P506" s="118"/>
      <c r="Q506" s="118"/>
      <c r="R506" s="118"/>
      <c r="S506" s="118"/>
    </row>
    <row r="507" spans="11:19">
      <c r="K507" s="118"/>
      <c r="L507" s="118"/>
      <c r="M507" s="118"/>
      <c r="N507" s="118"/>
      <c r="O507" s="118"/>
      <c r="P507" s="118"/>
      <c r="Q507" s="118"/>
      <c r="R507" s="118"/>
      <c r="S507" s="118"/>
    </row>
    <row r="508" spans="11:19">
      <c r="K508" s="118"/>
      <c r="L508" s="118"/>
      <c r="M508" s="118"/>
      <c r="N508" s="118"/>
      <c r="O508" s="118"/>
      <c r="P508" s="118"/>
      <c r="Q508" s="118"/>
      <c r="R508" s="118"/>
      <c r="S508" s="118"/>
    </row>
    <row r="509" spans="11:19">
      <c r="K509" s="118"/>
      <c r="L509" s="118"/>
      <c r="M509" s="118"/>
      <c r="N509" s="118"/>
      <c r="O509" s="118"/>
      <c r="P509" s="118"/>
      <c r="Q509" s="118"/>
      <c r="R509" s="118"/>
      <c r="S509" s="118"/>
    </row>
    <row r="510" spans="11:19">
      <c r="K510" s="118"/>
      <c r="L510" s="118"/>
      <c r="M510" s="118"/>
      <c r="N510" s="118"/>
      <c r="O510" s="118"/>
      <c r="P510" s="118"/>
      <c r="Q510" s="118"/>
      <c r="R510" s="118"/>
      <c r="S510" s="118"/>
    </row>
    <row r="511" spans="11:19">
      <c r="K511" s="118"/>
      <c r="L511" s="118"/>
      <c r="M511" s="118"/>
      <c r="N511" s="118"/>
      <c r="O511" s="118"/>
      <c r="P511" s="118"/>
      <c r="Q511" s="118"/>
      <c r="R511" s="118"/>
      <c r="S511" s="118"/>
    </row>
    <row r="512" spans="11:19">
      <c r="K512" s="118"/>
      <c r="L512" s="118"/>
      <c r="M512" s="118"/>
      <c r="N512" s="118"/>
      <c r="O512" s="118"/>
      <c r="P512" s="118"/>
      <c r="Q512" s="118"/>
      <c r="R512" s="118"/>
      <c r="S512" s="118"/>
    </row>
    <row r="513" spans="2:19">
      <c r="K513" s="118"/>
      <c r="L513" s="118"/>
      <c r="M513" s="118"/>
      <c r="N513" s="118"/>
      <c r="O513" s="118"/>
      <c r="P513" s="118"/>
      <c r="Q513" s="118"/>
      <c r="R513" s="118"/>
      <c r="S513" s="118"/>
    </row>
    <row r="514" spans="2:19">
      <c r="K514" s="118"/>
      <c r="L514" s="118"/>
      <c r="M514" s="118"/>
      <c r="N514" s="118"/>
      <c r="O514" s="118"/>
      <c r="P514" s="118"/>
      <c r="Q514" s="118"/>
      <c r="R514" s="118"/>
      <c r="S514" s="118"/>
    </row>
    <row r="515" spans="2:19">
      <c r="K515" s="118"/>
      <c r="L515" s="118"/>
      <c r="M515" s="118"/>
      <c r="N515" s="118"/>
      <c r="O515" s="118"/>
      <c r="P515" s="118"/>
      <c r="Q515" s="118"/>
      <c r="R515" s="118"/>
      <c r="S515" s="118"/>
    </row>
    <row r="516" spans="2:19">
      <c r="K516" s="118"/>
      <c r="L516" s="118"/>
      <c r="M516" s="118"/>
      <c r="N516" s="118"/>
      <c r="O516" s="118"/>
      <c r="P516" s="118"/>
      <c r="Q516" s="118"/>
      <c r="R516" s="118"/>
      <c r="S516" s="118"/>
    </row>
    <row r="517" spans="2:19" ht="15.75">
      <c r="B517" s="32" t="s">
        <v>29</v>
      </c>
      <c r="K517" s="118"/>
      <c r="L517" s="118"/>
      <c r="M517" s="118"/>
      <c r="N517" s="118"/>
      <c r="O517" s="118"/>
      <c r="P517" s="118"/>
      <c r="Q517" s="118"/>
      <c r="R517" s="118"/>
      <c r="S517" s="118"/>
    </row>
    <row r="518" spans="2:19">
      <c r="K518" s="118"/>
      <c r="L518" s="118"/>
      <c r="M518" s="118"/>
      <c r="N518" s="118"/>
      <c r="O518" s="118"/>
      <c r="P518" s="118"/>
      <c r="Q518" s="118"/>
      <c r="R518" s="118"/>
      <c r="S518" s="118"/>
    </row>
    <row r="519" spans="2:19">
      <c r="K519" s="118"/>
      <c r="L519" s="118"/>
      <c r="M519" s="118"/>
      <c r="N519" s="118"/>
      <c r="O519" s="118"/>
      <c r="P519" s="118"/>
      <c r="Q519" s="118"/>
      <c r="R519" s="118"/>
      <c r="S519" s="118"/>
    </row>
    <row r="520" spans="2:19">
      <c r="K520" s="118"/>
      <c r="L520" s="118"/>
      <c r="M520" s="118"/>
      <c r="N520" s="118"/>
      <c r="O520" s="118"/>
      <c r="P520" s="118"/>
      <c r="Q520" s="118"/>
      <c r="R520" s="118"/>
      <c r="S520" s="118"/>
    </row>
    <row r="521" spans="2:19">
      <c r="K521" s="118"/>
      <c r="L521" s="118"/>
      <c r="M521" s="118"/>
      <c r="N521" s="118"/>
      <c r="O521" s="118"/>
      <c r="P521" s="118"/>
      <c r="Q521" s="118"/>
      <c r="R521" s="118"/>
      <c r="S521" s="118"/>
    </row>
    <row r="522" spans="2:19">
      <c r="K522" s="118"/>
      <c r="L522" s="118"/>
      <c r="M522" s="118"/>
      <c r="N522" s="118"/>
      <c r="O522" s="118"/>
      <c r="P522" s="118"/>
      <c r="Q522" s="118"/>
      <c r="R522" s="118"/>
      <c r="S522" s="118"/>
    </row>
    <row r="523" spans="2:19">
      <c r="K523" s="118"/>
      <c r="L523" s="118"/>
      <c r="M523" s="118"/>
      <c r="N523" s="118"/>
      <c r="O523" s="118"/>
      <c r="P523" s="118"/>
      <c r="Q523" s="118"/>
      <c r="R523" s="118"/>
      <c r="S523" s="118"/>
    </row>
    <row r="524" spans="2:19">
      <c r="K524" s="118"/>
      <c r="L524" s="118"/>
      <c r="M524" s="118"/>
      <c r="N524" s="118"/>
      <c r="O524" s="118"/>
      <c r="P524" s="118"/>
      <c r="Q524" s="118"/>
      <c r="R524" s="118"/>
      <c r="S524" s="118"/>
    </row>
    <row r="525" spans="2:19">
      <c r="K525" s="118"/>
      <c r="L525" s="118"/>
      <c r="M525" s="118"/>
      <c r="N525" s="118"/>
      <c r="O525" s="118"/>
      <c r="P525" s="118"/>
      <c r="Q525" s="118"/>
      <c r="R525" s="118"/>
      <c r="S525" s="118"/>
    </row>
    <row r="526" spans="2:19">
      <c r="K526" s="118"/>
      <c r="L526" s="118"/>
      <c r="M526" s="118"/>
      <c r="N526" s="118"/>
      <c r="O526" s="118"/>
      <c r="P526" s="118"/>
      <c r="Q526" s="118"/>
      <c r="R526" s="118"/>
      <c r="S526" s="118"/>
    </row>
    <row r="527" spans="2:19">
      <c r="K527" s="118"/>
      <c r="L527" s="118"/>
      <c r="M527" s="118"/>
      <c r="N527" s="118"/>
      <c r="O527" s="118"/>
      <c r="P527" s="118"/>
      <c r="Q527" s="118"/>
      <c r="R527" s="118"/>
      <c r="S527" s="118"/>
    </row>
    <row r="528" spans="2:19">
      <c r="K528" s="118"/>
      <c r="L528" s="118"/>
      <c r="M528" s="118"/>
      <c r="N528" s="118"/>
      <c r="O528" s="118"/>
      <c r="P528" s="118"/>
      <c r="Q528" s="118"/>
      <c r="R528" s="118"/>
      <c r="S528" s="118"/>
    </row>
    <row r="529" spans="2:19">
      <c r="K529" s="118"/>
      <c r="L529" s="118"/>
      <c r="M529" s="118"/>
      <c r="N529" s="118"/>
      <c r="O529" s="118"/>
      <c r="P529" s="118"/>
      <c r="Q529" s="118"/>
      <c r="R529" s="118"/>
      <c r="S529" s="118"/>
    </row>
    <row r="530" spans="2:19">
      <c r="K530" s="118"/>
      <c r="L530" s="118"/>
      <c r="M530" s="118"/>
      <c r="N530" s="118"/>
      <c r="O530" s="118"/>
      <c r="P530" s="118"/>
      <c r="Q530" s="118"/>
      <c r="R530" s="118"/>
      <c r="S530" s="118"/>
    </row>
    <row r="531" spans="2:19">
      <c r="K531" s="118"/>
      <c r="L531" s="118"/>
      <c r="M531" s="118"/>
      <c r="N531" s="118"/>
      <c r="O531" s="118"/>
      <c r="P531" s="118"/>
      <c r="Q531" s="118"/>
      <c r="R531" s="118"/>
      <c r="S531" s="118"/>
    </row>
    <row r="532" spans="2:19">
      <c r="K532" s="118"/>
      <c r="L532" s="118"/>
      <c r="M532" s="118"/>
      <c r="N532" s="118"/>
      <c r="O532" s="118"/>
      <c r="P532" s="118"/>
      <c r="Q532" s="118"/>
      <c r="R532" s="118"/>
      <c r="S532" s="118"/>
    </row>
    <row r="533" spans="2:19">
      <c r="K533" s="118"/>
      <c r="L533" s="118"/>
      <c r="M533" s="118"/>
      <c r="N533" s="118"/>
      <c r="O533" s="118"/>
      <c r="P533" s="118"/>
      <c r="Q533" s="118"/>
      <c r="R533" s="118"/>
      <c r="S533" s="118"/>
    </row>
    <row r="534" spans="2:19">
      <c r="K534" s="118"/>
      <c r="L534" s="118"/>
      <c r="M534" s="118"/>
      <c r="N534" s="118"/>
      <c r="O534" s="118"/>
      <c r="P534" s="118"/>
      <c r="Q534" s="118"/>
      <c r="R534" s="118"/>
      <c r="S534" s="118"/>
    </row>
    <row r="535" spans="2:19">
      <c r="K535" s="118"/>
      <c r="L535" s="118"/>
      <c r="M535" s="118"/>
      <c r="N535" s="118"/>
      <c r="O535" s="118"/>
      <c r="P535" s="118"/>
      <c r="Q535" s="118"/>
      <c r="R535" s="118"/>
      <c r="S535" s="118"/>
    </row>
    <row r="536" spans="2:19">
      <c r="K536" s="118"/>
      <c r="L536" s="118"/>
      <c r="M536" s="118"/>
      <c r="N536" s="118"/>
      <c r="O536" s="118"/>
      <c r="P536" s="118"/>
      <c r="Q536" s="118"/>
      <c r="R536" s="118"/>
      <c r="S536" s="118"/>
    </row>
    <row r="537" spans="2:19">
      <c r="K537" s="118"/>
      <c r="L537" s="118"/>
      <c r="M537" s="118"/>
      <c r="N537" s="118"/>
      <c r="O537" s="118"/>
      <c r="P537" s="118"/>
      <c r="Q537" s="118"/>
      <c r="R537" s="118"/>
      <c r="S537" s="118"/>
    </row>
    <row r="538" spans="2:19">
      <c r="K538" s="118"/>
      <c r="L538" s="118"/>
      <c r="M538" s="118"/>
      <c r="N538" s="118"/>
      <c r="O538" s="118"/>
      <c r="P538" s="118"/>
      <c r="Q538" s="118"/>
      <c r="R538" s="118"/>
      <c r="S538" s="118"/>
    </row>
    <row r="539" spans="2:19">
      <c r="K539" s="118"/>
      <c r="L539" s="118"/>
      <c r="M539" s="118"/>
      <c r="N539" s="118"/>
      <c r="O539" s="118"/>
      <c r="P539" s="118"/>
      <c r="Q539" s="118"/>
      <c r="R539" s="118"/>
      <c r="S539" s="118"/>
    </row>
    <row r="540" spans="2:19">
      <c r="B540" s="8" t="s">
        <v>26</v>
      </c>
      <c r="K540" s="118"/>
      <c r="L540" s="118"/>
      <c r="M540" s="118"/>
      <c r="N540" s="118"/>
      <c r="O540" s="118"/>
      <c r="P540" s="118"/>
      <c r="Q540" s="118"/>
      <c r="R540" s="118"/>
      <c r="S540" s="118"/>
    </row>
    <row r="541" spans="2:19" ht="15">
      <c r="B541" s="10" t="s">
        <v>25</v>
      </c>
      <c r="K541" s="118"/>
      <c r="L541" s="118"/>
      <c r="M541" s="118"/>
      <c r="N541" s="118"/>
      <c r="O541" s="118"/>
      <c r="P541" s="118"/>
      <c r="Q541" s="118"/>
      <c r="R541" s="118"/>
      <c r="S541" s="118"/>
    </row>
    <row r="542" spans="2:19">
      <c r="K542" s="118"/>
      <c r="L542" s="118"/>
      <c r="M542" s="118"/>
      <c r="N542" s="118"/>
      <c r="O542" s="118"/>
      <c r="P542" s="118"/>
      <c r="Q542" s="118"/>
      <c r="R542" s="118"/>
      <c r="S542" s="118"/>
    </row>
    <row r="543" spans="2:19">
      <c r="K543" s="118"/>
      <c r="L543" s="118"/>
      <c r="M543" s="118"/>
      <c r="N543" s="118"/>
      <c r="O543" s="118"/>
      <c r="P543" s="118"/>
      <c r="Q543" s="118"/>
      <c r="R543" s="118"/>
      <c r="S543" s="118"/>
    </row>
    <row r="544" spans="2:19">
      <c r="K544" s="118"/>
      <c r="L544" s="118"/>
      <c r="M544" s="118"/>
      <c r="N544" s="118"/>
      <c r="O544" s="118"/>
      <c r="P544" s="118"/>
      <c r="Q544" s="118"/>
      <c r="R544" s="118"/>
      <c r="S544" s="118"/>
    </row>
    <row r="545" spans="2:19">
      <c r="K545" s="118"/>
      <c r="L545" s="118"/>
      <c r="M545" s="118"/>
      <c r="N545" s="118"/>
      <c r="O545" s="118"/>
      <c r="P545" s="118"/>
      <c r="Q545" s="118"/>
      <c r="R545" s="118"/>
      <c r="S545" s="118"/>
    </row>
    <row r="546" spans="2:19">
      <c r="K546" s="118"/>
      <c r="L546" s="118"/>
      <c r="M546" s="118"/>
      <c r="N546" s="118"/>
      <c r="O546" s="118"/>
      <c r="P546" s="118"/>
      <c r="Q546" s="118"/>
      <c r="R546" s="118"/>
      <c r="S546" s="118"/>
    </row>
    <row r="547" spans="2:19">
      <c r="K547" s="118"/>
      <c r="L547" s="118"/>
      <c r="M547" s="118"/>
      <c r="N547" s="118"/>
      <c r="O547" s="118"/>
      <c r="P547" s="118"/>
      <c r="Q547" s="118"/>
      <c r="R547" s="118"/>
      <c r="S547" s="118"/>
    </row>
    <row r="548" spans="2:19">
      <c r="K548" s="118"/>
      <c r="L548" s="118"/>
      <c r="M548" s="118"/>
      <c r="N548" s="118"/>
      <c r="O548" s="118"/>
      <c r="P548" s="118"/>
      <c r="Q548" s="118"/>
      <c r="R548" s="118"/>
      <c r="S548" s="118"/>
    </row>
    <row r="549" spans="2:19">
      <c r="K549" s="118"/>
      <c r="L549" s="118"/>
      <c r="M549" s="118"/>
      <c r="N549" s="118"/>
      <c r="O549" s="118"/>
      <c r="P549" s="118"/>
      <c r="Q549" s="118"/>
      <c r="R549" s="118"/>
      <c r="S549" s="118"/>
    </row>
    <row r="550" spans="2:19">
      <c r="K550" s="118"/>
      <c r="L550" s="118"/>
      <c r="M550" s="118"/>
      <c r="N550" s="118"/>
      <c r="O550" s="118"/>
      <c r="P550" s="118"/>
      <c r="Q550" s="118"/>
      <c r="R550" s="118"/>
      <c r="S550" s="118"/>
    </row>
    <row r="551" spans="2:19">
      <c r="K551" s="118"/>
      <c r="L551" s="118"/>
      <c r="M551" s="118"/>
      <c r="N551" s="118"/>
      <c r="O551" s="118"/>
      <c r="P551" s="118"/>
      <c r="Q551" s="118"/>
      <c r="R551" s="118"/>
      <c r="S551" s="118"/>
    </row>
    <row r="552" spans="2:19">
      <c r="K552" s="118"/>
      <c r="L552" s="118"/>
      <c r="M552" s="118"/>
      <c r="N552" s="118"/>
      <c r="O552" s="118"/>
      <c r="P552" s="118"/>
      <c r="Q552" s="118"/>
      <c r="R552" s="118"/>
      <c r="S552" s="118"/>
    </row>
    <row r="553" spans="2:19">
      <c r="K553" s="118"/>
      <c r="L553" s="118"/>
      <c r="M553" s="118"/>
      <c r="N553" s="118"/>
      <c r="O553" s="118"/>
      <c r="P553" s="118"/>
      <c r="Q553" s="118"/>
      <c r="R553" s="118"/>
      <c r="S553" s="118"/>
    </row>
    <row r="554" spans="2:19">
      <c r="K554" s="118"/>
      <c r="L554" s="118"/>
      <c r="M554" s="118"/>
      <c r="N554" s="118"/>
      <c r="O554" s="118"/>
      <c r="P554" s="118"/>
      <c r="Q554" s="118"/>
      <c r="R554" s="118"/>
      <c r="S554" s="118"/>
    </row>
    <row r="555" spans="2:19" ht="15.75">
      <c r="B555" s="32" t="s">
        <v>30</v>
      </c>
      <c r="K555" s="118"/>
      <c r="L555" s="118"/>
      <c r="M555" s="118"/>
      <c r="N555" s="118"/>
      <c r="O555" s="118"/>
      <c r="P555" s="118"/>
      <c r="Q555" s="118"/>
      <c r="R555" s="118"/>
      <c r="S555" s="118"/>
    </row>
    <row r="556" spans="2:19">
      <c r="K556" s="118"/>
      <c r="L556" s="118"/>
      <c r="M556" s="118"/>
      <c r="N556" s="118"/>
      <c r="O556" s="118"/>
      <c r="P556" s="118"/>
      <c r="Q556" s="118"/>
      <c r="R556" s="118"/>
      <c r="S556" s="118"/>
    </row>
    <row r="557" spans="2:19">
      <c r="K557" s="118"/>
      <c r="L557" s="118"/>
      <c r="M557" s="118"/>
      <c r="N557" s="118"/>
      <c r="O557" s="118"/>
      <c r="P557" s="118"/>
      <c r="Q557" s="118"/>
      <c r="R557" s="118"/>
      <c r="S557" s="118"/>
    </row>
    <row r="558" spans="2:19">
      <c r="K558" s="118"/>
      <c r="L558" s="118"/>
      <c r="M558" s="118"/>
      <c r="N558" s="118"/>
      <c r="O558" s="118"/>
      <c r="P558" s="118"/>
      <c r="Q558" s="118"/>
      <c r="R558" s="118"/>
      <c r="S558" s="118"/>
    </row>
    <row r="559" spans="2:19">
      <c r="K559" s="118"/>
      <c r="L559" s="118"/>
      <c r="M559" s="118"/>
      <c r="N559" s="118"/>
      <c r="O559" s="118"/>
      <c r="P559" s="118"/>
      <c r="Q559" s="118"/>
      <c r="R559" s="118"/>
      <c r="S559" s="118"/>
    </row>
    <row r="560" spans="2:19">
      <c r="K560" s="118"/>
      <c r="L560" s="118"/>
      <c r="M560" s="118"/>
      <c r="N560" s="118"/>
      <c r="O560" s="118"/>
      <c r="P560" s="118"/>
      <c r="Q560" s="118"/>
      <c r="R560" s="118"/>
      <c r="S560" s="118"/>
    </row>
    <row r="561" spans="11:19">
      <c r="K561" s="118"/>
      <c r="L561" s="118"/>
      <c r="M561" s="118"/>
      <c r="N561" s="118"/>
      <c r="O561" s="118"/>
      <c r="P561" s="118"/>
      <c r="Q561" s="118"/>
      <c r="R561" s="118"/>
      <c r="S561" s="118"/>
    </row>
    <row r="562" spans="11:19">
      <c r="K562" s="118"/>
      <c r="L562" s="118"/>
      <c r="M562" s="118"/>
      <c r="N562" s="118"/>
      <c r="O562" s="118"/>
      <c r="P562" s="118"/>
      <c r="Q562" s="118"/>
      <c r="R562" s="118"/>
      <c r="S562" s="118"/>
    </row>
    <row r="563" spans="11:19">
      <c r="K563" s="118"/>
      <c r="L563" s="118"/>
      <c r="M563" s="118"/>
      <c r="N563" s="118"/>
      <c r="O563" s="118"/>
      <c r="P563" s="118"/>
      <c r="Q563" s="118"/>
      <c r="R563" s="118"/>
      <c r="S563" s="118"/>
    </row>
    <row r="564" spans="11:19">
      <c r="K564" s="118"/>
      <c r="L564" s="118"/>
      <c r="M564" s="118"/>
      <c r="N564" s="118"/>
      <c r="O564" s="118"/>
      <c r="P564" s="118"/>
      <c r="Q564" s="118"/>
      <c r="R564" s="118"/>
      <c r="S564" s="118"/>
    </row>
    <row r="565" spans="11:19">
      <c r="K565" s="118"/>
      <c r="L565" s="118"/>
      <c r="M565" s="118"/>
      <c r="N565" s="118"/>
      <c r="O565" s="118"/>
      <c r="P565" s="118"/>
      <c r="Q565" s="118"/>
      <c r="R565" s="118"/>
      <c r="S565" s="118"/>
    </row>
    <row r="566" spans="11:19">
      <c r="K566" s="118"/>
      <c r="L566" s="118"/>
      <c r="M566" s="118"/>
      <c r="N566" s="118"/>
      <c r="O566" s="118"/>
      <c r="P566" s="118"/>
      <c r="Q566" s="118"/>
      <c r="R566" s="118"/>
      <c r="S566" s="118"/>
    </row>
    <row r="567" spans="11:19">
      <c r="K567" s="118"/>
      <c r="L567" s="118"/>
      <c r="M567" s="118"/>
      <c r="N567" s="118"/>
      <c r="O567" s="118"/>
      <c r="P567" s="118"/>
      <c r="Q567" s="118"/>
      <c r="R567" s="118"/>
      <c r="S567" s="118"/>
    </row>
    <row r="568" spans="11:19">
      <c r="K568" s="118"/>
      <c r="L568" s="118"/>
      <c r="M568" s="118"/>
      <c r="N568" s="118"/>
      <c r="O568" s="118"/>
      <c r="P568" s="118"/>
      <c r="Q568" s="118"/>
      <c r="R568" s="118"/>
      <c r="S568" s="118"/>
    </row>
    <row r="569" spans="11:19">
      <c r="K569" s="118"/>
      <c r="L569" s="118"/>
      <c r="M569" s="118"/>
      <c r="N569" s="118"/>
      <c r="O569" s="118"/>
      <c r="P569" s="118"/>
      <c r="Q569" s="118"/>
      <c r="R569" s="118"/>
      <c r="S569" s="118"/>
    </row>
    <row r="570" spans="11:19">
      <c r="K570" s="118"/>
      <c r="L570" s="118"/>
      <c r="M570" s="118"/>
      <c r="N570" s="118"/>
      <c r="O570" s="118"/>
      <c r="P570" s="118"/>
      <c r="Q570" s="118"/>
      <c r="R570" s="118"/>
      <c r="S570" s="118"/>
    </row>
    <row r="571" spans="11:19">
      <c r="K571" s="118"/>
      <c r="L571" s="118"/>
      <c r="M571" s="118"/>
      <c r="N571" s="118"/>
      <c r="O571" s="118"/>
      <c r="P571" s="118"/>
      <c r="Q571" s="118"/>
      <c r="R571" s="118"/>
      <c r="S571" s="118"/>
    </row>
    <row r="572" spans="11:19">
      <c r="K572" s="118"/>
      <c r="L572" s="118"/>
      <c r="M572" s="118"/>
      <c r="N572" s="118"/>
      <c r="O572" s="118"/>
      <c r="P572" s="118"/>
      <c r="Q572" s="118"/>
      <c r="R572" s="118"/>
      <c r="S572" s="118"/>
    </row>
    <row r="573" spans="11:19">
      <c r="K573" s="118"/>
      <c r="L573" s="118"/>
      <c r="M573" s="118"/>
      <c r="N573" s="118"/>
      <c r="O573" s="118"/>
      <c r="P573" s="118"/>
      <c r="Q573" s="118"/>
      <c r="R573" s="118"/>
      <c r="S573" s="118"/>
    </row>
    <row r="574" spans="11:19">
      <c r="K574" s="118"/>
      <c r="L574" s="118"/>
      <c r="M574" s="118"/>
      <c r="N574" s="118"/>
      <c r="O574" s="118"/>
      <c r="P574" s="118"/>
      <c r="Q574" s="118"/>
      <c r="R574" s="118"/>
      <c r="S574" s="118"/>
    </row>
    <row r="575" spans="11:19">
      <c r="K575" s="118"/>
      <c r="L575" s="118"/>
      <c r="M575" s="118"/>
      <c r="N575" s="118"/>
      <c r="O575" s="118"/>
      <c r="P575" s="118"/>
      <c r="Q575" s="118"/>
      <c r="R575" s="118"/>
      <c r="S575" s="118"/>
    </row>
    <row r="576" spans="11:19">
      <c r="K576" s="118"/>
      <c r="L576" s="118"/>
      <c r="M576" s="118"/>
      <c r="N576" s="118"/>
      <c r="O576" s="118"/>
      <c r="P576" s="118"/>
      <c r="Q576" s="118"/>
      <c r="R576" s="118"/>
      <c r="S576" s="118"/>
    </row>
    <row r="577" spans="11:19">
      <c r="K577" s="118"/>
      <c r="L577" s="118"/>
      <c r="M577" s="118"/>
      <c r="N577" s="118"/>
      <c r="O577" s="118"/>
      <c r="P577" s="118"/>
      <c r="Q577" s="118"/>
      <c r="R577" s="118"/>
      <c r="S577" s="118"/>
    </row>
    <row r="578" spans="11:19">
      <c r="K578" s="118"/>
      <c r="L578" s="118"/>
      <c r="M578" s="118"/>
      <c r="N578" s="118"/>
      <c r="O578" s="118"/>
      <c r="P578" s="118"/>
      <c r="Q578" s="118"/>
      <c r="R578" s="118"/>
      <c r="S578" s="118"/>
    </row>
    <row r="579" spans="11:19">
      <c r="K579" s="118"/>
      <c r="L579" s="118"/>
      <c r="M579" s="118"/>
      <c r="N579" s="118"/>
      <c r="O579" s="118"/>
      <c r="P579" s="118"/>
      <c r="Q579" s="118"/>
      <c r="R579" s="118"/>
      <c r="S579" s="118"/>
    </row>
    <row r="580" spans="11:19">
      <c r="K580" s="118"/>
      <c r="L580" s="118"/>
      <c r="M580" s="118"/>
      <c r="N580" s="118"/>
      <c r="O580" s="118"/>
      <c r="P580" s="118"/>
      <c r="Q580" s="118"/>
      <c r="R580" s="118"/>
      <c r="S580" s="118"/>
    </row>
    <row r="581" spans="11:19">
      <c r="K581" s="118"/>
      <c r="L581" s="118"/>
      <c r="M581" s="118"/>
      <c r="N581" s="118"/>
      <c r="O581" s="118"/>
      <c r="P581" s="118"/>
      <c r="Q581" s="118"/>
      <c r="R581" s="118"/>
      <c r="S581" s="118"/>
    </row>
    <row r="582" spans="11:19">
      <c r="K582" s="118"/>
      <c r="L582" s="118"/>
      <c r="M582" s="118"/>
      <c r="N582" s="118"/>
      <c r="O582" s="118"/>
      <c r="P582" s="118"/>
      <c r="Q582" s="118"/>
      <c r="R582" s="118"/>
      <c r="S582" s="118"/>
    </row>
    <row r="583" spans="11:19">
      <c r="K583" s="118"/>
      <c r="L583" s="118"/>
      <c r="M583" s="118"/>
      <c r="N583" s="118"/>
      <c r="O583" s="118"/>
      <c r="P583" s="118"/>
      <c r="Q583" s="118"/>
      <c r="R583" s="118"/>
      <c r="S583" s="118"/>
    </row>
    <row r="584" spans="11:19">
      <c r="K584" s="118"/>
      <c r="L584" s="118"/>
      <c r="M584" s="118"/>
      <c r="N584" s="118"/>
      <c r="O584" s="118"/>
      <c r="P584" s="118"/>
      <c r="Q584" s="118"/>
      <c r="R584" s="118"/>
      <c r="S584" s="118"/>
    </row>
    <row r="585" spans="11:19">
      <c r="K585" s="118"/>
      <c r="L585" s="118"/>
      <c r="M585" s="118"/>
      <c r="N585" s="118"/>
      <c r="O585" s="118"/>
      <c r="P585" s="118"/>
      <c r="Q585" s="118"/>
      <c r="R585" s="118"/>
      <c r="S585" s="118"/>
    </row>
    <row r="586" spans="11:19">
      <c r="K586" s="118"/>
      <c r="L586" s="118"/>
      <c r="M586" s="118"/>
      <c r="N586" s="118"/>
      <c r="O586" s="118"/>
      <c r="P586" s="118"/>
      <c r="Q586" s="118"/>
      <c r="R586" s="118"/>
      <c r="S586" s="118"/>
    </row>
    <row r="587" spans="11:19">
      <c r="K587" s="118"/>
      <c r="L587" s="118"/>
      <c r="M587" s="118"/>
      <c r="N587" s="118"/>
      <c r="O587" s="118"/>
      <c r="P587" s="118"/>
      <c r="Q587" s="118"/>
      <c r="R587" s="118"/>
      <c r="S587" s="118"/>
    </row>
    <row r="588" spans="11:19">
      <c r="K588" s="118"/>
      <c r="L588" s="118"/>
      <c r="M588" s="118"/>
      <c r="N588" s="118"/>
      <c r="O588" s="118"/>
      <c r="P588" s="118"/>
      <c r="Q588" s="118"/>
      <c r="R588" s="118"/>
      <c r="S588" s="118"/>
    </row>
    <row r="589" spans="11:19">
      <c r="K589" s="118"/>
      <c r="L589" s="118"/>
      <c r="M589" s="118"/>
      <c r="N589" s="118"/>
      <c r="O589" s="118"/>
      <c r="P589" s="118"/>
      <c r="Q589" s="118"/>
      <c r="R589" s="118"/>
      <c r="S589" s="118"/>
    </row>
    <row r="590" spans="11:19">
      <c r="K590" s="118"/>
      <c r="L590" s="118"/>
      <c r="M590" s="118"/>
      <c r="N590" s="118"/>
      <c r="O590" s="118"/>
      <c r="P590" s="118"/>
      <c r="Q590" s="118"/>
      <c r="R590" s="118"/>
      <c r="S590" s="118"/>
    </row>
    <row r="591" spans="11:19">
      <c r="K591" s="118"/>
      <c r="L591" s="118"/>
      <c r="M591" s="118"/>
      <c r="N591" s="118"/>
      <c r="O591" s="118"/>
      <c r="P591" s="118"/>
      <c r="Q591" s="118"/>
      <c r="R591" s="118"/>
      <c r="S591" s="118"/>
    </row>
    <row r="592" spans="11:19">
      <c r="K592" s="118"/>
      <c r="L592" s="118"/>
      <c r="M592" s="118"/>
      <c r="N592" s="118"/>
      <c r="O592" s="118"/>
      <c r="P592" s="118"/>
      <c r="Q592" s="118"/>
      <c r="R592" s="118"/>
      <c r="S592" s="118"/>
    </row>
    <row r="593" spans="3:19">
      <c r="K593" s="118"/>
      <c r="L593" s="118"/>
      <c r="M593" s="118"/>
      <c r="N593" s="118"/>
      <c r="O593" s="118"/>
      <c r="P593" s="118"/>
      <c r="Q593" s="118"/>
      <c r="R593" s="118"/>
      <c r="S593" s="118"/>
    </row>
    <row r="594" spans="3:19">
      <c r="K594" s="118"/>
      <c r="L594" s="118"/>
      <c r="M594" s="118"/>
      <c r="N594" s="118"/>
      <c r="O594" s="118"/>
      <c r="P594" s="118"/>
      <c r="Q594" s="118"/>
      <c r="R594" s="118"/>
      <c r="S594" s="118"/>
    </row>
    <row r="595" spans="3:19">
      <c r="K595" s="118"/>
      <c r="L595" s="118"/>
      <c r="M595" s="118"/>
      <c r="N595" s="118"/>
      <c r="O595" s="118"/>
      <c r="P595" s="118"/>
      <c r="Q595" s="118"/>
      <c r="R595" s="118"/>
      <c r="S595" s="118"/>
    </row>
    <row r="596" spans="3:19">
      <c r="K596" s="118"/>
      <c r="L596" s="118"/>
      <c r="M596" s="118"/>
      <c r="N596" s="118"/>
      <c r="O596" s="118"/>
      <c r="P596" s="118"/>
      <c r="Q596" s="118"/>
      <c r="R596" s="118"/>
      <c r="S596" s="118"/>
    </row>
    <row r="597" spans="3:19">
      <c r="K597" s="118"/>
      <c r="L597" s="118"/>
      <c r="M597" s="118"/>
      <c r="N597" s="118"/>
      <c r="O597" s="118"/>
      <c r="P597" s="118"/>
      <c r="Q597" s="118"/>
      <c r="R597" s="118"/>
      <c r="S597" s="118"/>
    </row>
    <row r="598" spans="3:19">
      <c r="K598" s="118"/>
      <c r="L598" s="118"/>
      <c r="M598" s="118"/>
      <c r="N598" s="118"/>
      <c r="O598" s="118"/>
      <c r="P598" s="118"/>
      <c r="Q598" s="118"/>
      <c r="R598" s="118"/>
      <c r="S598" s="118"/>
    </row>
    <row r="599" spans="3:19">
      <c r="K599" s="118"/>
      <c r="L599" s="118"/>
      <c r="M599" s="118"/>
      <c r="N599" s="118"/>
      <c r="O599" s="118"/>
      <c r="P599" s="118"/>
      <c r="Q599" s="118"/>
      <c r="R599" s="118"/>
      <c r="S599" s="118"/>
    </row>
    <row r="600" spans="3:19">
      <c r="C600" s="8" t="s">
        <v>24</v>
      </c>
      <c r="K600" s="118"/>
      <c r="L600" s="118"/>
      <c r="M600" s="118"/>
      <c r="N600" s="118"/>
      <c r="O600" s="118"/>
      <c r="P600" s="118"/>
      <c r="Q600" s="118"/>
      <c r="R600" s="118"/>
      <c r="S600" s="118"/>
    </row>
    <row r="601" spans="3:19" ht="15">
      <c r="C601" s="10" t="s">
        <v>23</v>
      </c>
      <c r="K601" s="118"/>
      <c r="L601" s="118"/>
      <c r="M601" s="118"/>
      <c r="N601" s="118"/>
      <c r="O601" s="118"/>
      <c r="P601" s="118"/>
      <c r="Q601" s="118"/>
      <c r="R601" s="118"/>
      <c r="S601" s="118"/>
    </row>
    <row r="602" spans="3:19">
      <c r="K602" s="118"/>
      <c r="L602" s="118"/>
      <c r="M602" s="118"/>
      <c r="N602" s="118"/>
      <c r="O602" s="118"/>
      <c r="P602" s="118"/>
      <c r="Q602" s="118"/>
      <c r="R602" s="118"/>
      <c r="S602" s="118"/>
    </row>
    <row r="603" spans="3:19">
      <c r="K603" s="118"/>
      <c r="L603" s="118"/>
      <c r="M603" s="118"/>
      <c r="N603" s="118"/>
      <c r="O603" s="118"/>
      <c r="P603" s="118"/>
      <c r="Q603" s="118"/>
      <c r="R603" s="118"/>
      <c r="S603" s="118"/>
    </row>
    <row r="635" spans="3:3">
      <c r="C635" s="45" t="s">
        <v>283</v>
      </c>
    </row>
  </sheetData>
  <sheetProtection sheet="1" objects="1" scenarios="1" formatCells="0" selectLockedCells="1"/>
  <hyperlinks>
    <hyperlink ref="B496" r:id="rId1" display="http://www.howden.com/en/Businesses/HowdenBuffalo"/>
    <hyperlink ref="E443" r:id="rId2" display="http://www.global-b2b-network.com/b2b/17/791/10821/boiler_centrifugal_induced_draught_fan.html"/>
    <hyperlink ref="F462" r:id="rId3"/>
    <hyperlink ref="B541" r:id="rId4"/>
    <hyperlink ref="C412" r:id="rId5"/>
    <hyperlink ref="I77" r:id="rId6" display="http://www.engineeringtoolbox.com/fan-affinity-laws-d_196.html"/>
    <hyperlink ref="I103" r:id="rId7" display="http://www.engineeringtoolbox.com/fan-affinity-laws-d_196.html"/>
  </hyperlinks>
  <printOptions gridLines="1"/>
  <pageMargins left="0.7" right="0.7" top="0.75" bottom="0.75" header="0.3" footer="0.3"/>
  <pageSetup orientation="portrait" horizontalDpi="300" verticalDpi="300" r:id="rId8"/>
  <drawing r:id="rId9"/>
</worksheet>
</file>

<file path=xl/worksheets/sheet2.xml><?xml version="1.0" encoding="utf-8"?>
<worksheet xmlns="http://schemas.openxmlformats.org/spreadsheetml/2006/main" xmlns:r="http://schemas.openxmlformats.org/officeDocument/2006/relationships">
  <sheetPr codeName="Sheet1"/>
  <dimension ref="A1:S652"/>
  <sheetViews>
    <sheetView zoomScale="85" zoomScaleNormal="85" workbookViewId="0">
      <selection activeCell="O13" sqref="O13"/>
    </sheetView>
  </sheetViews>
  <sheetFormatPr defaultRowHeight="15"/>
  <cols>
    <col min="1" max="1" width="6.5703125" customWidth="1"/>
    <col min="2" max="2" width="8.140625" customWidth="1"/>
    <col min="3" max="3" width="10.85546875" customWidth="1"/>
    <col min="4" max="4" width="13.42578125" customWidth="1"/>
    <col min="5" max="5" width="10.42578125" customWidth="1"/>
    <col min="6" max="6" width="10.7109375" customWidth="1"/>
    <col min="7" max="7" width="10.85546875" customWidth="1"/>
    <col min="8" max="8" width="8.7109375" customWidth="1"/>
    <col min="9" max="9" width="7.85546875" customWidth="1"/>
    <col min="10" max="10" width="9.140625" style="243"/>
    <col min="13" max="13" width="12.28515625" customWidth="1"/>
    <col min="14" max="14" width="13.28515625" customWidth="1"/>
    <col min="15" max="15" width="11.140625" customWidth="1"/>
    <col min="16" max="16" width="10.42578125" customWidth="1"/>
    <col min="17" max="17" width="10.7109375" customWidth="1"/>
  </cols>
  <sheetData>
    <row r="1" spans="1:17" ht="18">
      <c r="A1" s="245" t="s">
        <v>319</v>
      </c>
      <c r="B1" s="8"/>
      <c r="C1" s="8"/>
      <c r="D1" s="8"/>
      <c r="E1" s="8"/>
      <c r="F1" s="8"/>
      <c r="G1" s="8"/>
      <c r="H1" s="8"/>
      <c r="I1" s="8"/>
      <c r="J1" s="277"/>
      <c r="K1" s="119"/>
      <c r="L1" s="119"/>
      <c r="M1" s="119"/>
      <c r="N1" s="119"/>
      <c r="O1" s="119"/>
      <c r="P1" s="119"/>
      <c r="Q1" s="119"/>
    </row>
    <row r="2" spans="1:17" ht="18">
      <c r="A2" s="245" t="s">
        <v>320</v>
      </c>
      <c r="B2" s="8"/>
      <c r="C2" s="8"/>
      <c r="D2" s="8"/>
      <c r="E2" s="8"/>
      <c r="F2" s="8"/>
      <c r="G2" s="8"/>
      <c r="H2" s="8"/>
      <c r="I2" s="8"/>
      <c r="J2" s="277"/>
      <c r="K2" s="119"/>
      <c r="L2" s="119"/>
      <c r="M2" s="119"/>
      <c r="N2" s="119"/>
      <c r="O2" s="119"/>
      <c r="P2" s="119"/>
      <c r="Q2" s="119"/>
    </row>
    <row r="3" spans="1:17">
      <c r="A3" s="1" t="s">
        <v>150</v>
      </c>
      <c r="B3" s="8"/>
      <c r="C3" s="8"/>
      <c r="D3" s="8"/>
      <c r="E3" s="8"/>
      <c r="F3" s="8"/>
      <c r="G3" s="8"/>
      <c r="H3" s="8"/>
      <c r="I3" s="8"/>
      <c r="J3" s="277"/>
      <c r="K3" s="119"/>
      <c r="L3" s="119"/>
      <c r="M3" s="119"/>
      <c r="N3" s="119"/>
      <c r="O3" s="119"/>
      <c r="P3" s="119"/>
      <c r="Q3" s="119"/>
    </row>
    <row r="4" spans="1:17">
      <c r="A4" s="8"/>
      <c r="B4" s="8"/>
      <c r="C4" s="225">
        <v>40270</v>
      </c>
      <c r="D4" s="8"/>
      <c r="E4" s="8"/>
      <c r="F4" s="8"/>
      <c r="G4" s="8"/>
      <c r="H4" s="8"/>
      <c r="I4" s="8"/>
      <c r="J4" s="277"/>
      <c r="K4" s="119"/>
      <c r="L4" s="119"/>
      <c r="M4" s="119"/>
      <c r="N4" s="119"/>
      <c r="O4" s="119"/>
      <c r="P4" s="119"/>
      <c r="Q4" s="119"/>
    </row>
    <row r="5" spans="1:17">
      <c r="A5" s="45" t="s">
        <v>149</v>
      </c>
      <c r="C5" s="8"/>
      <c r="D5" s="8"/>
      <c r="E5" s="8"/>
      <c r="F5" s="8"/>
      <c r="G5" s="8"/>
      <c r="H5" s="8"/>
      <c r="I5" s="8"/>
      <c r="J5" s="278"/>
      <c r="K5" s="119"/>
      <c r="L5" s="119"/>
      <c r="M5" s="119"/>
      <c r="N5" s="119"/>
      <c r="O5" s="119"/>
      <c r="P5" s="119"/>
      <c r="Q5" s="119"/>
    </row>
    <row r="6" spans="1:17">
      <c r="A6" s="1" t="s">
        <v>148</v>
      </c>
      <c r="C6" s="8"/>
      <c r="D6" s="8"/>
      <c r="E6" s="8"/>
      <c r="F6" s="8"/>
      <c r="G6" s="8"/>
      <c r="H6" s="8"/>
      <c r="I6" s="8"/>
      <c r="J6" s="278"/>
      <c r="K6" s="119"/>
      <c r="L6" s="119"/>
      <c r="M6" s="119"/>
      <c r="N6" s="119"/>
      <c r="O6" s="119"/>
      <c r="P6" s="119"/>
      <c r="Q6" s="119"/>
    </row>
    <row r="7" spans="1:17">
      <c r="A7" s="45" t="s">
        <v>147</v>
      </c>
      <c r="C7" s="8"/>
      <c r="D7" s="8"/>
      <c r="E7" s="8"/>
      <c r="F7" s="8"/>
      <c r="G7" s="8"/>
      <c r="H7" s="8"/>
      <c r="I7" s="8"/>
      <c r="J7" s="278"/>
      <c r="K7" s="119"/>
      <c r="L7" s="119"/>
      <c r="M7" s="119"/>
      <c r="N7" s="119"/>
      <c r="O7" s="119"/>
      <c r="P7" s="119"/>
      <c r="Q7" s="119"/>
    </row>
    <row r="8" spans="1:17">
      <c r="A8" s="45" t="s">
        <v>286</v>
      </c>
      <c r="J8" s="278"/>
      <c r="K8" s="119"/>
      <c r="L8" s="119"/>
      <c r="M8" s="119"/>
      <c r="N8" s="119"/>
      <c r="O8" s="119"/>
      <c r="P8" s="119"/>
      <c r="Q8" s="119"/>
    </row>
    <row r="9" spans="1:17">
      <c r="A9" s="45" t="s">
        <v>287</v>
      </c>
      <c r="J9" s="278"/>
      <c r="K9" s="119"/>
      <c r="L9" s="119"/>
      <c r="M9" s="119"/>
      <c r="N9" s="119"/>
      <c r="O9" s="119"/>
      <c r="P9" s="119"/>
      <c r="Q9" s="119"/>
    </row>
    <row r="10" spans="1:17" ht="15.75">
      <c r="A10" s="6" t="s">
        <v>290</v>
      </c>
      <c r="B10" s="8"/>
      <c r="C10" s="8"/>
      <c r="D10" s="8"/>
      <c r="E10" s="8"/>
      <c r="F10" s="8"/>
      <c r="G10" s="8"/>
      <c r="H10" s="8"/>
      <c r="I10" s="8"/>
      <c r="J10" s="277"/>
      <c r="K10" s="119"/>
      <c r="L10" s="119"/>
      <c r="M10" s="119"/>
      <c r="N10" s="119"/>
      <c r="O10" s="119"/>
      <c r="P10" s="119"/>
      <c r="Q10" s="119"/>
    </row>
    <row r="11" spans="1:17">
      <c r="J11" s="278"/>
      <c r="K11" s="119"/>
      <c r="L11" s="119"/>
      <c r="M11" s="119"/>
      <c r="N11" s="119"/>
      <c r="O11" s="119"/>
      <c r="P11" s="119"/>
      <c r="Q11" s="119"/>
    </row>
    <row r="12" spans="1:17">
      <c r="J12" s="278"/>
      <c r="K12" s="119"/>
      <c r="L12" s="119"/>
      <c r="M12" s="119"/>
      <c r="N12" s="119"/>
      <c r="O12" s="119"/>
      <c r="P12" s="119"/>
      <c r="Q12" s="119"/>
    </row>
    <row r="13" spans="1:17">
      <c r="J13" s="278"/>
      <c r="K13" s="119"/>
      <c r="L13" s="119"/>
      <c r="M13" s="119"/>
      <c r="N13" s="119"/>
      <c r="O13" s="119"/>
      <c r="P13" s="119"/>
      <c r="Q13" s="119"/>
    </row>
    <row r="14" spans="1:17">
      <c r="J14" s="278"/>
      <c r="K14" s="119"/>
      <c r="L14" s="119"/>
      <c r="M14" s="119"/>
      <c r="N14" s="119"/>
      <c r="O14" s="119"/>
      <c r="P14" s="119"/>
      <c r="Q14" s="119"/>
    </row>
    <row r="15" spans="1:17">
      <c r="J15" s="278"/>
      <c r="K15" s="119"/>
      <c r="L15" s="119"/>
      <c r="M15" s="119"/>
      <c r="N15" s="119"/>
      <c r="O15" s="119"/>
      <c r="P15" s="119"/>
      <c r="Q15" s="119"/>
    </row>
    <row r="16" spans="1:17">
      <c r="J16" s="278"/>
      <c r="K16" s="119"/>
      <c r="L16" s="119"/>
      <c r="M16" s="119"/>
      <c r="N16" s="119"/>
      <c r="O16" s="119"/>
      <c r="P16" s="119"/>
      <c r="Q16" s="119"/>
    </row>
    <row r="17" spans="10:17">
      <c r="J17" s="278"/>
      <c r="K17" s="119"/>
      <c r="L17" s="119"/>
      <c r="M17" s="119"/>
      <c r="N17" s="119"/>
      <c r="O17" s="119"/>
      <c r="P17" s="119"/>
      <c r="Q17" s="119"/>
    </row>
    <row r="18" spans="10:17">
      <c r="J18" s="278"/>
      <c r="K18" s="119"/>
      <c r="L18" s="119"/>
      <c r="M18" s="119"/>
      <c r="N18" s="119"/>
      <c r="O18" s="119"/>
      <c r="P18" s="119"/>
      <c r="Q18" s="119"/>
    </row>
    <row r="19" spans="10:17">
      <c r="J19" s="278"/>
      <c r="K19" s="119"/>
      <c r="L19" s="119"/>
      <c r="M19" s="119"/>
      <c r="N19" s="119"/>
      <c r="O19" s="119"/>
      <c r="P19" s="119"/>
      <c r="Q19" s="119"/>
    </row>
    <row r="20" spans="10:17">
      <c r="J20" s="278"/>
      <c r="K20" s="119"/>
      <c r="L20" s="119"/>
      <c r="M20" s="119"/>
      <c r="N20" s="119"/>
      <c r="O20" s="119"/>
      <c r="P20" s="119"/>
      <c r="Q20" s="119"/>
    </row>
    <row r="21" spans="10:17">
      <c r="J21" s="278"/>
      <c r="K21" s="119"/>
      <c r="L21" s="119"/>
      <c r="M21" s="119"/>
      <c r="N21" s="119"/>
      <c r="O21" s="119"/>
      <c r="P21" s="119"/>
      <c r="Q21" s="119"/>
    </row>
    <row r="22" spans="10:17">
      <c r="J22" s="278"/>
      <c r="K22" s="119"/>
      <c r="L22" s="119"/>
      <c r="M22" s="119"/>
      <c r="N22" s="119"/>
      <c r="O22" s="119"/>
      <c r="P22" s="119"/>
      <c r="Q22" s="119"/>
    </row>
    <row r="23" spans="10:17">
      <c r="J23" s="278"/>
      <c r="K23" s="119"/>
      <c r="L23" s="119"/>
      <c r="M23" s="119"/>
      <c r="N23" s="119"/>
      <c r="O23" s="119"/>
      <c r="P23" s="119"/>
      <c r="Q23" s="119"/>
    </row>
    <row r="24" spans="10:17">
      <c r="J24" s="278"/>
      <c r="K24" s="119"/>
      <c r="L24" s="119"/>
      <c r="M24" s="119"/>
      <c r="N24" s="119"/>
      <c r="O24" s="119"/>
      <c r="P24" s="119"/>
      <c r="Q24" s="119"/>
    </row>
    <row r="25" spans="10:17">
      <c r="J25" s="278"/>
      <c r="K25" s="119"/>
      <c r="L25" s="119"/>
      <c r="M25" s="119"/>
      <c r="N25" s="119"/>
      <c r="O25" s="119"/>
      <c r="P25" s="119"/>
      <c r="Q25" s="119"/>
    </row>
    <row r="26" spans="10:17">
      <c r="J26" s="278"/>
      <c r="K26" s="119"/>
      <c r="L26" s="119"/>
      <c r="M26" s="119"/>
      <c r="N26" s="119"/>
      <c r="O26" s="119"/>
      <c r="P26" s="119"/>
      <c r="Q26" s="119"/>
    </row>
    <row r="27" spans="10:17">
      <c r="J27" s="278"/>
      <c r="K27" s="119"/>
      <c r="L27" s="119"/>
      <c r="M27" s="119"/>
      <c r="N27" s="119"/>
      <c r="O27" s="119"/>
      <c r="P27" s="119"/>
      <c r="Q27" s="119"/>
    </row>
    <row r="28" spans="10:17">
      <c r="J28" s="278"/>
      <c r="K28" s="119"/>
      <c r="L28" s="119"/>
      <c r="M28" s="119"/>
      <c r="N28" s="119"/>
      <c r="O28" s="119"/>
      <c r="P28" s="119"/>
      <c r="Q28" s="119"/>
    </row>
    <row r="29" spans="10:17">
      <c r="J29" s="278"/>
      <c r="K29" s="119"/>
      <c r="L29" s="119"/>
      <c r="M29" s="119"/>
      <c r="N29" s="119"/>
      <c r="O29" s="119"/>
      <c r="P29" s="119"/>
      <c r="Q29" s="119"/>
    </row>
    <row r="30" spans="10:17">
      <c r="J30" s="278"/>
      <c r="K30" s="119"/>
      <c r="L30" s="119"/>
      <c r="M30" s="119"/>
      <c r="N30" s="119"/>
      <c r="O30" s="119"/>
      <c r="P30" s="119"/>
      <c r="Q30" s="119"/>
    </row>
    <row r="31" spans="10:17">
      <c r="J31" s="278"/>
      <c r="K31" s="119"/>
      <c r="L31" s="119"/>
      <c r="M31" s="119"/>
      <c r="N31" s="119"/>
      <c r="O31" s="119"/>
      <c r="P31" s="119"/>
      <c r="Q31" s="119"/>
    </row>
    <row r="32" spans="10:17">
      <c r="J32" s="278"/>
      <c r="K32" s="119"/>
      <c r="L32" s="119"/>
      <c r="M32" s="119"/>
      <c r="N32" s="119"/>
      <c r="O32" s="119"/>
      <c r="P32" s="119"/>
      <c r="Q32" s="119"/>
    </row>
    <row r="33" spans="10:17">
      <c r="J33" s="278"/>
      <c r="K33" s="119"/>
      <c r="L33" s="119"/>
      <c r="M33" s="119"/>
      <c r="N33" s="119"/>
      <c r="O33" s="119"/>
      <c r="P33" s="119"/>
      <c r="Q33" s="119"/>
    </row>
    <row r="34" spans="10:17">
      <c r="J34" s="278"/>
      <c r="K34" s="119"/>
      <c r="L34" s="119"/>
      <c r="M34" s="119"/>
      <c r="N34" s="119"/>
      <c r="O34" s="119"/>
      <c r="P34" s="119"/>
      <c r="Q34" s="119"/>
    </row>
    <row r="35" spans="10:17">
      <c r="J35" s="278"/>
      <c r="K35" s="119"/>
      <c r="L35" s="119"/>
      <c r="M35" s="119"/>
      <c r="N35" s="119"/>
      <c r="O35" s="119"/>
      <c r="P35" s="119"/>
      <c r="Q35" s="119"/>
    </row>
    <row r="36" spans="10:17">
      <c r="J36" s="278"/>
      <c r="K36" s="119"/>
      <c r="L36" s="119"/>
      <c r="M36" s="119"/>
      <c r="N36" s="119"/>
      <c r="O36" s="119"/>
      <c r="P36" s="119"/>
      <c r="Q36" s="119"/>
    </row>
    <row r="37" spans="10:17">
      <c r="J37" s="278"/>
      <c r="K37" s="119"/>
      <c r="L37" s="119"/>
      <c r="M37" s="119"/>
      <c r="N37" s="119"/>
      <c r="O37" s="119"/>
      <c r="P37" s="119"/>
      <c r="Q37" s="119"/>
    </row>
    <row r="38" spans="10:17">
      <c r="J38" s="278"/>
      <c r="K38" s="119"/>
      <c r="L38" s="119"/>
      <c r="M38" s="119"/>
      <c r="N38" s="119"/>
      <c r="O38" s="119"/>
      <c r="P38" s="119"/>
      <c r="Q38" s="119"/>
    </row>
    <row r="39" spans="10:17">
      <c r="J39" s="278"/>
      <c r="K39" s="119"/>
      <c r="L39" s="119"/>
      <c r="M39" s="119"/>
      <c r="N39" s="119"/>
      <c r="O39" s="119"/>
      <c r="P39" s="119"/>
      <c r="Q39" s="119"/>
    </row>
    <row r="40" spans="10:17">
      <c r="J40" s="278"/>
      <c r="K40" s="119"/>
      <c r="L40" s="119"/>
      <c r="M40" s="119"/>
      <c r="N40" s="119"/>
      <c r="O40" s="119"/>
      <c r="P40" s="119"/>
      <c r="Q40" s="119"/>
    </row>
    <row r="41" spans="10:17">
      <c r="J41" s="278"/>
      <c r="K41" s="119"/>
      <c r="L41" s="119"/>
      <c r="M41" s="119"/>
      <c r="N41" s="119"/>
      <c r="O41" s="119"/>
      <c r="P41" s="119"/>
      <c r="Q41" s="119"/>
    </row>
    <row r="42" spans="10:17">
      <c r="J42" s="278"/>
      <c r="K42" s="119"/>
      <c r="L42" s="119"/>
      <c r="M42" s="119"/>
      <c r="N42" s="119"/>
      <c r="O42" s="119"/>
      <c r="P42" s="119"/>
      <c r="Q42" s="119"/>
    </row>
    <row r="43" spans="10:17">
      <c r="J43" s="278"/>
      <c r="K43" s="119"/>
      <c r="L43" s="119"/>
      <c r="M43" s="119"/>
      <c r="N43" s="119"/>
      <c r="O43" s="119"/>
      <c r="P43" s="119"/>
      <c r="Q43" s="119"/>
    </row>
    <row r="44" spans="10:17">
      <c r="J44" s="278"/>
      <c r="K44" s="119"/>
      <c r="L44" s="119"/>
      <c r="M44" s="119"/>
      <c r="N44" s="119"/>
      <c r="O44" s="119"/>
      <c r="P44" s="119"/>
      <c r="Q44" s="119"/>
    </row>
    <row r="45" spans="10:17">
      <c r="J45" s="278"/>
      <c r="K45" s="119"/>
      <c r="L45" s="119"/>
      <c r="M45" s="119"/>
      <c r="N45" s="119"/>
      <c r="O45" s="119"/>
      <c r="P45" s="119"/>
      <c r="Q45" s="119"/>
    </row>
    <row r="46" spans="10:17">
      <c r="J46" s="278"/>
      <c r="K46" s="119"/>
      <c r="L46" s="119"/>
      <c r="M46" s="119"/>
      <c r="N46" s="119"/>
      <c r="O46" s="119"/>
      <c r="P46" s="119"/>
      <c r="Q46" s="119"/>
    </row>
    <row r="47" spans="10:17">
      <c r="J47" s="278"/>
      <c r="K47" s="119"/>
      <c r="L47" s="119"/>
      <c r="M47" s="119"/>
      <c r="N47" s="119"/>
      <c r="O47" s="119"/>
      <c r="P47" s="119"/>
      <c r="Q47" s="119"/>
    </row>
    <row r="48" spans="10:17">
      <c r="J48" s="278"/>
      <c r="K48" s="119"/>
      <c r="L48" s="119"/>
      <c r="M48" s="119"/>
      <c r="N48" s="119"/>
      <c r="O48" s="119"/>
      <c r="P48" s="119"/>
      <c r="Q48" s="119"/>
    </row>
    <row r="49" spans="2:17">
      <c r="J49" s="278"/>
      <c r="K49" s="119"/>
      <c r="L49" s="119"/>
      <c r="M49" s="119"/>
      <c r="N49" s="119"/>
      <c r="O49" s="119"/>
      <c r="P49" s="119"/>
      <c r="Q49" s="119"/>
    </row>
    <row r="50" spans="2:17">
      <c r="J50" s="278"/>
      <c r="K50" s="119"/>
      <c r="L50" s="119"/>
      <c r="M50" s="119"/>
      <c r="N50" s="119"/>
      <c r="O50" s="119"/>
      <c r="P50" s="119"/>
      <c r="Q50" s="119"/>
    </row>
    <row r="51" spans="2:17">
      <c r="J51" s="278"/>
      <c r="K51" s="119"/>
      <c r="L51" s="119"/>
      <c r="M51" s="119"/>
      <c r="N51" s="119"/>
      <c r="O51" s="119"/>
      <c r="P51" s="119"/>
      <c r="Q51" s="119"/>
    </row>
    <row r="52" spans="2:17">
      <c r="J52" s="278"/>
      <c r="K52" s="119"/>
      <c r="L52" s="119"/>
      <c r="M52" s="119"/>
      <c r="N52" s="119"/>
      <c r="O52" s="119"/>
      <c r="P52" s="119"/>
      <c r="Q52" s="119"/>
    </row>
    <row r="53" spans="2:17">
      <c r="J53" s="278"/>
      <c r="K53" s="119"/>
      <c r="L53" s="119"/>
      <c r="M53" s="119"/>
      <c r="N53" s="119"/>
      <c r="O53" s="119"/>
      <c r="P53" s="119"/>
      <c r="Q53" s="119"/>
    </row>
    <row r="54" spans="2:17">
      <c r="J54" s="278"/>
      <c r="K54" s="119"/>
      <c r="L54" s="119"/>
      <c r="M54" s="119"/>
      <c r="N54" s="119"/>
      <c r="O54" s="119"/>
      <c r="P54" s="119"/>
      <c r="Q54" s="119"/>
    </row>
    <row r="55" spans="2:17">
      <c r="J55" s="278"/>
      <c r="K55" s="119"/>
      <c r="L55" s="119"/>
      <c r="M55" s="119"/>
      <c r="N55" s="119"/>
      <c r="O55" s="119"/>
      <c r="P55" s="119"/>
      <c r="Q55" s="119"/>
    </row>
    <row r="56" spans="2:17">
      <c r="J56" s="278"/>
      <c r="K56" s="119"/>
      <c r="L56" s="119"/>
      <c r="M56" s="119"/>
      <c r="N56" s="119"/>
      <c r="O56" s="119"/>
      <c r="P56" s="119"/>
      <c r="Q56" s="119"/>
    </row>
    <row r="57" spans="2:17" ht="15.75">
      <c r="B57" s="133" t="s">
        <v>210</v>
      </c>
      <c r="J57" s="278"/>
      <c r="K57" s="119"/>
      <c r="L57" s="119"/>
      <c r="M57" s="119"/>
      <c r="N57" s="119"/>
      <c r="O57" s="119"/>
      <c r="P57" s="119"/>
      <c r="Q57" s="119"/>
    </row>
    <row r="58" spans="2:17">
      <c r="J58" s="278"/>
      <c r="K58" s="119"/>
      <c r="L58" s="119"/>
      <c r="M58" s="119"/>
      <c r="N58" s="119"/>
      <c r="O58" s="119"/>
      <c r="P58" s="119"/>
      <c r="Q58" s="119"/>
    </row>
    <row r="59" spans="2:17">
      <c r="J59" s="278"/>
      <c r="K59" s="119"/>
      <c r="L59" s="119"/>
      <c r="M59" s="119"/>
      <c r="N59" s="119"/>
      <c r="O59" s="119"/>
      <c r="P59" s="119"/>
      <c r="Q59" s="119"/>
    </row>
    <row r="60" spans="2:17">
      <c r="J60" s="278"/>
      <c r="K60" s="119"/>
      <c r="L60" s="119"/>
      <c r="M60" s="119"/>
      <c r="N60" s="119"/>
      <c r="O60" s="119"/>
      <c r="P60" s="119"/>
      <c r="Q60" s="119"/>
    </row>
    <row r="61" spans="2:17">
      <c r="J61" s="278"/>
      <c r="K61" s="119"/>
      <c r="L61" s="119"/>
      <c r="M61" s="119"/>
      <c r="N61" s="119"/>
      <c r="O61" s="119"/>
      <c r="P61" s="119"/>
      <c r="Q61" s="119"/>
    </row>
    <row r="62" spans="2:17">
      <c r="J62" s="278"/>
      <c r="K62" s="119"/>
      <c r="L62" s="119"/>
      <c r="M62" s="119"/>
      <c r="N62" s="119"/>
      <c r="O62" s="119"/>
      <c r="P62" s="119"/>
      <c r="Q62" s="119"/>
    </row>
    <row r="63" spans="2:17">
      <c r="J63" s="278"/>
      <c r="K63" s="119"/>
      <c r="L63" s="119"/>
      <c r="M63" s="119"/>
      <c r="N63" s="119"/>
      <c r="O63" s="119"/>
      <c r="P63" s="119"/>
      <c r="Q63" s="119"/>
    </row>
    <row r="64" spans="2:17">
      <c r="J64" s="278"/>
      <c r="K64" s="119"/>
      <c r="L64" s="119"/>
      <c r="M64" s="119"/>
      <c r="N64" s="119"/>
      <c r="O64" s="119"/>
      <c r="P64" s="119"/>
      <c r="Q64" s="119"/>
    </row>
    <row r="65" spans="2:17">
      <c r="J65" s="278"/>
      <c r="K65" s="119"/>
      <c r="L65" s="119"/>
      <c r="M65" s="119"/>
      <c r="N65" s="119"/>
      <c r="O65" s="119"/>
      <c r="P65" s="119"/>
      <c r="Q65" s="119"/>
    </row>
    <row r="66" spans="2:17">
      <c r="J66" s="278"/>
      <c r="K66" s="119"/>
      <c r="L66" s="119"/>
      <c r="M66" s="119"/>
      <c r="N66" s="119"/>
      <c r="O66" s="119"/>
      <c r="P66" s="119"/>
      <c r="Q66" s="119"/>
    </row>
    <row r="67" spans="2:17">
      <c r="J67" s="278"/>
      <c r="K67" s="119"/>
      <c r="L67" s="119"/>
      <c r="M67" s="119"/>
      <c r="N67" s="119"/>
      <c r="O67" s="119"/>
      <c r="P67" s="119"/>
      <c r="Q67" s="119"/>
    </row>
    <row r="68" spans="2:17">
      <c r="B68" s="8"/>
      <c r="J68" s="278"/>
      <c r="K68" s="119"/>
      <c r="L68" s="119"/>
      <c r="M68" s="119"/>
      <c r="N68" s="119"/>
      <c r="O68" s="119"/>
      <c r="P68" s="119"/>
      <c r="Q68" s="119"/>
    </row>
    <row r="69" spans="2:17">
      <c r="B69" s="8"/>
      <c r="J69" s="278"/>
      <c r="K69" s="119"/>
      <c r="L69" s="119"/>
      <c r="M69" s="119"/>
      <c r="N69" s="119"/>
      <c r="O69" s="119"/>
      <c r="P69" s="119"/>
      <c r="Q69" s="119"/>
    </row>
    <row r="70" spans="2:17">
      <c r="B70" s="8"/>
      <c r="J70" s="278"/>
      <c r="K70" s="119"/>
      <c r="L70" s="119"/>
      <c r="M70" s="119"/>
      <c r="N70" s="119"/>
      <c r="O70" s="119"/>
      <c r="P70" s="119"/>
      <c r="Q70" s="119"/>
    </row>
    <row r="71" spans="2:17">
      <c r="B71" s="8"/>
      <c r="J71" s="278"/>
      <c r="K71" s="119"/>
      <c r="L71" s="119"/>
      <c r="M71" s="119"/>
      <c r="N71" s="119"/>
      <c r="O71" s="119"/>
      <c r="P71" s="119"/>
      <c r="Q71" s="119"/>
    </row>
    <row r="72" spans="2:17">
      <c r="B72" s="8"/>
      <c r="J72" s="278"/>
      <c r="K72" s="119"/>
      <c r="L72" s="119"/>
      <c r="M72" s="119"/>
      <c r="N72" s="119"/>
      <c r="O72" s="119"/>
      <c r="P72" s="119"/>
      <c r="Q72" s="119"/>
    </row>
    <row r="73" spans="2:17">
      <c r="B73" s="8"/>
      <c r="J73" s="278"/>
      <c r="K73" s="119"/>
      <c r="L73" s="119"/>
      <c r="M73" s="119"/>
      <c r="N73" s="119"/>
      <c r="O73" s="119"/>
      <c r="P73" s="119"/>
      <c r="Q73" s="119"/>
    </row>
    <row r="74" spans="2:17">
      <c r="B74" s="8"/>
      <c r="J74" s="278"/>
      <c r="K74" s="119"/>
      <c r="L74" s="119"/>
      <c r="M74" s="119"/>
      <c r="N74" s="119"/>
      <c r="O74" s="119"/>
      <c r="P74" s="119"/>
      <c r="Q74" s="119"/>
    </row>
    <row r="75" spans="2:17">
      <c r="B75" s="8"/>
      <c r="J75" s="278"/>
      <c r="K75" s="119"/>
      <c r="L75" s="119"/>
      <c r="M75" s="119"/>
      <c r="N75" s="119"/>
      <c r="O75" s="119"/>
      <c r="P75" s="119"/>
      <c r="Q75" s="119"/>
    </row>
    <row r="76" spans="2:17">
      <c r="B76" s="8"/>
      <c r="J76" s="278"/>
      <c r="K76" s="119"/>
      <c r="L76" s="119"/>
      <c r="M76" s="119"/>
      <c r="N76" s="119"/>
      <c r="O76" s="119"/>
      <c r="P76" s="119"/>
      <c r="Q76" s="119"/>
    </row>
    <row r="77" spans="2:17" ht="15.75" thickBot="1">
      <c r="B77" s="8"/>
      <c r="E77" s="172" t="s">
        <v>42</v>
      </c>
      <c r="J77" s="278"/>
      <c r="K77" s="119"/>
      <c r="L77" s="119"/>
      <c r="M77" s="119"/>
      <c r="N77" s="119"/>
      <c r="O77" s="119"/>
      <c r="P77" s="119"/>
      <c r="Q77" s="119"/>
    </row>
    <row r="78" spans="2:17" ht="15.75" thickBot="1">
      <c r="B78" s="8"/>
      <c r="D78" s="36" t="s">
        <v>323</v>
      </c>
      <c r="E78" s="274">
        <v>10</v>
      </c>
      <c r="F78" t="s">
        <v>228</v>
      </c>
      <c r="J78" s="278"/>
      <c r="K78" s="119"/>
      <c r="L78" s="119"/>
      <c r="M78" s="119"/>
      <c r="N78" s="119"/>
      <c r="O78" s="119"/>
      <c r="P78" s="119"/>
      <c r="Q78" s="119"/>
    </row>
    <row r="79" spans="2:17">
      <c r="D79" s="36"/>
      <c r="E79" s="172" t="s">
        <v>221</v>
      </c>
      <c r="J79" s="278"/>
      <c r="K79" s="119"/>
      <c r="L79" s="119"/>
      <c r="M79" s="119"/>
      <c r="N79" s="119"/>
      <c r="O79" s="119"/>
      <c r="P79" s="119"/>
      <c r="Q79" s="119"/>
    </row>
    <row r="80" spans="2:17">
      <c r="D80" s="36" t="s">
        <v>324</v>
      </c>
      <c r="E80" t="s">
        <v>229</v>
      </c>
      <c r="J80" s="278"/>
      <c r="K80" s="119"/>
      <c r="L80" s="119"/>
      <c r="M80" s="119"/>
      <c r="N80" s="119"/>
      <c r="O80" s="119"/>
      <c r="P80" s="119"/>
      <c r="Q80" s="119"/>
    </row>
    <row r="81" spans="3:17">
      <c r="D81" s="101" t="s">
        <v>49</v>
      </c>
      <c r="E81" s="246">
        <f>(E78/1000)/25.4</f>
        <v>3.9370078740157485E-4</v>
      </c>
      <c r="F81" s="16" t="s">
        <v>226</v>
      </c>
      <c r="G81" s="16"/>
      <c r="H81" s="16"/>
      <c r="J81" s="278"/>
      <c r="K81" s="119"/>
      <c r="L81" s="119"/>
      <c r="M81" s="119"/>
      <c r="N81" s="119"/>
      <c r="O81" s="119"/>
      <c r="P81" s="119"/>
      <c r="Q81" s="119"/>
    </row>
    <row r="82" spans="3:17">
      <c r="D82" s="188" t="s">
        <v>49</v>
      </c>
      <c r="E82" s="247">
        <f>E81*10^6</f>
        <v>393.70078740157487</v>
      </c>
      <c r="F82" s="16" t="s">
        <v>322</v>
      </c>
      <c r="J82" s="278"/>
      <c r="K82" s="119"/>
      <c r="L82" s="119"/>
      <c r="M82" s="119"/>
      <c r="N82" s="119"/>
      <c r="O82" s="119"/>
      <c r="P82" s="119"/>
      <c r="Q82" s="119"/>
    </row>
    <row r="83" spans="3:17" ht="21" customHeight="1">
      <c r="C83" s="134" t="s">
        <v>168</v>
      </c>
      <c r="J83" s="278"/>
      <c r="K83" s="119"/>
      <c r="L83" s="119"/>
      <c r="M83" s="119"/>
      <c r="N83" s="119"/>
      <c r="O83" s="119"/>
      <c r="P83" s="119"/>
      <c r="Q83" s="119"/>
    </row>
    <row r="84" spans="3:17">
      <c r="C84" t="s">
        <v>170</v>
      </c>
      <c r="J84" s="278"/>
      <c r="K84" s="119"/>
      <c r="L84" s="119"/>
      <c r="M84" s="119"/>
      <c r="N84" s="119"/>
      <c r="O84" s="119"/>
      <c r="P84" s="119"/>
      <c r="Q84" s="119"/>
    </row>
    <row r="85" spans="3:17">
      <c r="C85" t="s">
        <v>227</v>
      </c>
      <c r="J85" s="278"/>
      <c r="K85" s="119"/>
      <c r="L85" s="119"/>
      <c r="M85" s="119"/>
      <c r="N85" s="119"/>
      <c r="O85" s="119"/>
      <c r="P85" s="119"/>
      <c r="Q85" s="119"/>
    </row>
    <row r="86" spans="3:17" ht="15.75" thickBot="1">
      <c r="C86" t="s">
        <v>169</v>
      </c>
      <c r="J86" s="278"/>
      <c r="K86" s="119"/>
      <c r="L86" s="119"/>
      <c r="M86" s="119"/>
      <c r="N86" s="119"/>
      <c r="O86" s="119"/>
      <c r="P86" s="119"/>
      <c r="Q86" s="119"/>
    </row>
    <row r="87" spans="3:17" ht="15.75" thickBot="1">
      <c r="C87" s="248" t="s">
        <v>219</v>
      </c>
      <c r="D87" s="249"/>
      <c r="E87" s="248" t="s">
        <v>164</v>
      </c>
      <c r="F87" s="250"/>
      <c r="G87" s="249" t="s">
        <v>166</v>
      </c>
      <c r="H87" s="250"/>
      <c r="J87" s="278"/>
      <c r="K87" s="119"/>
      <c r="L87" s="119"/>
      <c r="M87" s="119"/>
      <c r="N87" s="119"/>
      <c r="O87" s="119"/>
      <c r="P87" s="119"/>
      <c r="Q87" s="119"/>
    </row>
    <row r="88" spans="3:17">
      <c r="C88" s="254" t="s">
        <v>165</v>
      </c>
      <c r="D88" s="255"/>
      <c r="E88" s="254" t="s">
        <v>44</v>
      </c>
      <c r="F88" s="256"/>
      <c r="G88" s="255" t="s">
        <v>167</v>
      </c>
      <c r="H88" s="257"/>
      <c r="J88" s="278"/>
      <c r="K88" s="119"/>
      <c r="L88" s="119"/>
      <c r="M88" s="119"/>
      <c r="N88" s="119"/>
      <c r="O88" s="119"/>
      <c r="P88" s="119"/>
      <c r="Q88" s="119"/>
    </row>
    <row r="89" spans="3:17">
      <c r="C89" s="258">
        <v>6</v>
      </c>
      <c r="D89" s="251"/>
      <c r="E89" s="252">
        <v>2.7</v>
      </c>
      <c r="F89" s="253"/>
      <c r="G89" s="251">
        <v>99.49</v>
      </c>
      <c r="H89" s="253"/>
      <c r="J89" s="278"/>
      <c r="K89" s="119"/>
      <c r="L89" s="119"/>
      <c r="M89" s="119"/>
      <c r="N89" s="119"/>
      <c r="O89" s="119"/>
      <c r="P89" s="119"/>
      <c r="Q89" s="119"/>
    </row>
    <row r="90" spans="3:17">
      <c r="C90" s="163">
        <v>12</v>
      </c>
      <c r="D90" s="164"/>
      <c r="E90" s="169">
        <v>3.4</v>
      </c>
      <c r="F90" s="165"/>
      <c r="G90" s="164">
        <v>99.17</v>
      </c>
      <c r="H90" s="165"/>
      <c r="J90" s="278"/>
      <c r="K90" s="119"/>
      <c r="L90" s="119"/>
      <c r="M90" s="119"/>
      <c r="N90" s="119"/>
      <c r="O90" s="119"/>
      <c r="P90" s="119"/>
      <c r="Q90" s="119"/>
    </row>
    <row r="91" spans="3:17">
      <c r="C91" s="258">
        <v>24</v>
      </c>
      <c r="D91" s="251"/>
      <c r="E91" s="252">
        <v>2.7</v>
      </c>
      <c r="F91" s="253"/>
      <c r="G91" s="251">
        <v>97.86</v>
      </c>
      <c r="H91" s="253"/>
      <c r="J91" s="278"/>
      <c r="K91" s="119"/>
      <c r="L91" s="119"/>
      <c r="M91" s="119"/>
      <c r="N91" s="119"/>
      <c r="O91" s="119"/>
      <c r="P91" s="119"/>
      <c r="Q91" s="119"/>
    </row>
    <row r="92" spans="3:17" ht="15.75" thickBot="1">
      <c r="C92" s="166">
        <v>36</v>
      </c>
      <c r="D92" s="167"/>
      <c r="E92" s="170">
        <v>4</v>
      </c>
      <c r="F92" s="168"/>
      <c r="G92" s="167">
        <v>94.52</v>
      </c>
      <c r="H92" s="168"/>
      <c r="J92" s="278"/>
      <c r="K92" s="119"/>
      <c r="L92" s="119"/>
      <c r="M92" s="119"/>
      <c r="N92" s="119"/>
      <c r="O92" s="119"/>
      <c r="P92" s="119"/>
      <c r="Q92" s="119"/>
    </row>
    <row r="93" spans="3:17">
      <c r="J93" s="278"/>
      <c r="K93" s="119"/>
      <c r="L93" s="119"/>
      <c r="M93" s="119"/>
      <c r="N93" s="119"/>
      <c r="O93" s="119"/>
      <c r="P93" s="119"/>
      <c r="Q93" s="119"/>
    </row>
    <row r="94" spans="3:17">
      <c r="J94" s="278"/>
      <c r="K94" s="119"/>
      <c r="L94" s="119"/>
      <c r="M94" s="119"/>
      <c r="N94" s="119"/>
      <c r="O94" s="119"/>
      <c r="P94" s="119"/>
      <c r="Q94" s="119"/>
    </row>
    <row r="95" spans="3:17">
      <c r="D95" s="36" t="s">
        <v>211</v>
      </c>
      <c r="E95" t="s">
        <v>212</v>
      </c>
      <c r="J95" s="278"/>
      <c r="K95" s="119"/>
      <c r="L95" s="119"/>
      <c r="M95" s="119"/>
      <c r="N95" s="119"/>
      <c r="O95" s="119"/>
      <c r="P95" s="119"/>
      <c r="Q95" s="119"/>
    </row>
    <row r="96" spans="3:17">
      <c r="D96" s="36" t="s">
        <v>213</v>
      </c>
      <c r="E96" t="s">
        <v>214</v>
      </c>
      <c r="J96" s="278"/>
      <c r="K96" s="119"/>
      <c r="L96" s="119"/>
      <c r="M96" s="119"/>
      <c r="N96" s="119"/>
      <c r="O96" s="119"/>
      <c r="P96" s="119"/>
      <c r="Q96" s="119"/>
    </row>
    <row r="97" spans="2:17">
      <c r="B97" s="8"/>
      <c r="D97" s="36" t="s">
        <v>215</v>
      </c>
      <c r="E97" t="s">
        <v>216</v>
      </c>
      <c r="J97" s="278"/>
      <c r="K97" s="119"/>
      <c r="L97" s="119"/>
      <c r="M97" s="119"/>
      <c r="N97" s="119"/>
      <c r="O97" s="119"/>
      <c r="P97" s="119"/>
      <c r="Q97" s="119"/>
    </row>
    <row r="98" spans="2:17">
      <c r="B98" s="8"/>
      <c r="J98" s="278"/>
      <c r="K98" s="119"/>
      <c r="L98" s="119"/>
      <c r="M98" s="119"/>
      <c r="N98" s="119"/>
      <c r="O98" s="119"/>
      <c r="P98" s="119"/>
      <c r="Q98" s="119"/>
    </row>
    <row r="99" spans="2:17">
      <c r="B99" s="8"/>
      <c r="J99" s="278"/>
      <c r="K99" s="119"/>
      <c r="L99" s="119"/>
      <c r="M99" s="119"/>
      <c r="N99" s="119"/>
      <c r="O99" s="119"/>
      <c r="P99" s="119"/>
      <c r="Q99" s="119"/>
    </row>
    <row r="100" spans="2:17">
      <c r="J100" s="278"/>
      <c r="K100" s="119"/>
      <c r="L100" s="119"/>
      <c r="M100" s="119"/>
      <c r="N100" s="119"/>
      <c r="O100" s="119"/>
      <c r="P100" s="119"/>
      <c r="Q100" s="119"/>
    </row>
    <row r="101" spans="2:17">
      <c r="J101" s="278"/>
      <c r="K101" s="119"/>
      <c r="L101" s="119"/>
      <c r="M101" s="119"/>
      <c r="N101" s="119"/>
      <c r="O101" s="119"/>
      <c r="P101" s="119"/>
      <c r="Q101" s="119"/>
    </row>
    <row r="102" spans="2:17">
      <c r="J102" s="278"/>
      <c r="K102" s="119"/>
      <c r="L102" s="119"/>
      <c r="M102" s="119"/>
      <c r="N102" s="119"/>
      <c r="O102" s="119"/>
      <c r="P102" s="119"/>
      <c r="Q102" s="119"/>
    </row>
    <row r="103" spans="2:17">
      <c r="J103" s="278"/>
      <c r="K103" s="119"/>
      <c r="L103" s="119"/>
      <c r="M103" s="119"/>
      <c r="N103" s="119"/>
      <c r="O103" s="119"/>
      <c r="P103" s="119"/>
      <c r="Q103" s="119"/>
    </row>
    <row r="104" spans="2:17">
      <c r="J104" s="278"/>
      <c r="K104" s="119"/>
      <c r="L104" s="119"/>
      <c r="M104" s="119"/>
      <c r="N104" s="119"/>
      <c r="O104" s="119"/>
      <c r="P104" s="119"/>
      <c r="Q104" s="119"/>
    </row>
    <row r="105" spans="2:17">
      <c r="J105" s="278"/>
      <c r="K105" s="119"/>
      <c r="L105" s="119"/>
      <c r="M105" s="119"/>
      <c r="N105" s="119"/>
      <c r="O105" s="119"/>
      <c r="P105" s="119"/>
      <c r="Q105" s="119"/>
    </row>
    <row r="106" spans="2:17">
      <c r="J106" s="278"/>
      <c r="K106" s="119"/>
      <c r="L106" s="119"/>
      <c r="M106" s="119"/>
      <c r="N106" s="119"/>
      <c r="O106" s="119"/>
      <c r="P106" s="119"/>
      <c r="Q106" s="119"/>
    </row>
    <row r="107" spans="2:17">
      <c r="J107" s="278"/>
      <c r="K107" s="119"/>
      <c r="L107" s="119"/>
      <c r="M107" s="119"/>
      <c r="N107" s="119"/>
      <c r="O107" s="119"/>
      <c r="P107" s="119"/>
      <c r="Q107" s="119"/>
    </row>
    <row r="108" spans="2:17">
      <c r="J108" s="278"/>
      <c r="K108" s="119"/>
      <c r="L108" s="119"/>
      <c r="M108" s="119"/>
      <c r="N108" s="119"/>
      <c r="O108" s="119"/>
      <c r="P108" s="119"/>
      <c r="Q108" s="119"/>
    </row>
    <row r="109" spans="2:17">
      <c r="J109" s="278"/>
      <c r="K109" s="119"/>
      <c r="L109" s="119"/>
      <c r="M109" s="119"/>
      <c r="N109" s="119"/>
      <c r="O109" s="119"/>
      <c r="P109" s="119"/>
      <c r="Q109" s="119"/>
    </row>
    <row r="110" spans="2:17">
      <c r="J110" s="278"/>
      <c r="K110" s="119"/>
      <c r="L110" s="119"/>
      <c r="M110" s="119"/>
      <c r="N110" s="119"/>
      <c r="O110" s="119"/>
      <c r="P110" s="119"/>
      <c r="Q110" s="119"/>
    </row>
    <row r="111" spans="2:17">
      <c r="J111" s="278"/>
      <c r="K111" s="119"/>
      <c r="L111" s="119"/>
      <c r="M111" s="119"/>
      <c r="N111" s="119"/>
      <c r="O111" s="119"/>
      <c r="P111" s="119"/>
      <c r="Q111" s="119"/>
    </row>
    <row r="112" spans="2:17">
      <c r="J112" s="278"/>
      <c r="K112" s="119"/>
      <c r="L112" s="119"/>
      <c r="M112" s="119"/>
      <c r="N112" s="119"/>
      <c r="O112" s="119"/>
      <c r="P112" s="119"/>
      <c r="Q112" s="119"/>
    </row>
    <row r="113" spans="1:17">
      <c r="J113" s="278"/>
      <c r="K113" s="119"/>
      <c r="L113" s="119"/>
      <c r="M113" s="119"/>
      <c r="N113" s="119"/>
      <c r="O113" s="119"/>
      <c r="P113" s="119"/>
      <c r="Q113" s="119"/>
    </row>
    <row r="114" spans="1:17">
      <c r="J114" s="278"/>
      <c r="K114" s="119"/>
      <c r="L114" s="119"/>
      <c r="M114" s="119"/>
      <c r="N114" s="119"/>
      <c r="O114" s="119"/>
      <c r="P114" s="119"/>
      <c r="Q114" s="119"/>
    </row>
    <row r="115" spans="1:17">
      <c r="J115" s="278"/>
      <c r="K115" s="119"/>
      <c r="L115" s="119"/>
      <c r="M115" s="119"/>
      <c r="N115" s="119"/>
      <c r="O115" s="119"/>
      <c r="P115" s="119"/>
      <c r="Q115" s="119"/>
    </row>
    <row r="116" spans="1:17">
      <c r="D116" s="36" t="s">
        <v>217</v>
      </c>
      <c r="E116" t="s">
        <v>224</v>
      </c>
      <c r="J116" s="278"/>
      <c r="K116" s="119"/>
      <c r="L116" s="119"/>
      <c r="M116" s="119"/>
      <c r="N116" s="119"/>
      <c r="O116" s="119"/>
      <c r="P116" s="119"/>
      <c r="Q116" s="119"/>
    </row>
    <row r="117" spans="1:17">
      <c r="D117" s="36" t="s">
        <v>218</v>
      </c>
      <c r="E117" s="171" t="s">
        <v>225</v>
      </c>
      <c r="J117" s="278"/>
      <c r="K117" s="119"/>
      <c r="L117" s="119"/>
      <c r="M117" s="119"/>
      <c r="N117" s="119"/>
      <c r="O117" s="119"/>
      <c r="P117" s="119"/>
      <c r="Q117" s="119"/>
    </row>
    <row r="118" spans="1:17">
      <c r="J118" s="278"/>
      <c r="K118" s="119"/>
      <c r="L118" s="119"/>
      <c r="M118" s="119"/>
      <c r="N118" s="119"/>
      <c r="O118" s="119"/>
      <c r="P118" s="119"/>
      <c r="Q118" s="119"/>
    </row>
    <row r="119" spans="1:17" ht="15.75" thickBot="1">
      <c r="E119" s="172" t="s">
        <v>42</v>
      </c>
      <c r="J119" s="278"/>
      <c r="K119" s="119"/>
      <c r="L119" s="119"/>
      <c r="M119" s="119"/>
      <c r="N119" s="119"/>
      <c r="O119" s="119"/>
      <c r="P119" s="119"/>
      <c r="Q119" s="119"/>
    </row>
    <row r="120" spans="1:17" ht="15.75" thickBot="1">
      <c r="D120" s="36" t="s">
        <v>220</v>
      </c>
      <c r="E120" s="275">
        <v>12</v>
      </c>
      <c r="F120" t="s">
        <v>223</v>
      </c>
      <c r="G120" s="174" t="str">
        <f>IF(E120&gt;36,"D &gt; 36, NOT OK", "D &lt; 36 OK")</f>
        <v>D &lt; 36 OK</v>
      </c>
      <c r="J120" s="278"/>
      <c r="K120" s="119"/>
      <c r="L120" s="119"/>
      <c r="M120" s="119"/>
      <c r="N120" s="119"/>
      <c r="O120" s="119"/>
      <c r="P120" s="119"/>
      <c r="Q120" s="119"/>
    </row>
    <row r="121" spans="1:17">
      <c r="D121" s="36"/>
      <c r="E121" s="172" t="s">
        <v>221</v>
      </c>
      <c r="J121" s="278"/>
      <c r="K121" s="119"/>
      <c r="L121" s="119"/>
      <c r="M121" s="279"/>
      <c r="N121" s="119"/>
      <c r="O121" s="119"/>
      <c r="P121" s="119"/>
      <c r="Q121" s="119"/>
    </row>
    <row r="122" spans="1:17">
      <c r="D122" s="36" t="s">
        <v>222</v>
      </c>
      <c r="E122" s="171" t="s">
        <v>225</v>
      </c>
      <c r="J122" s="278"/>
      <c r="K122" s="119"/>
      <c r="L122" s="119"/>
      <c r="M122" s="279"/>
      <c r="N122" s="119"/>
      <c r="O122" s="119"/>
      <c r="P122" s="119"/>
      <c r="Q122" s="119"/>
    </row>
    <row r="123" spans="1:17">
      <c r="D123" s="36" t="s">
        <v>218</v>
      </c>
      <c r="E123" s="173">
        <v>99.1</v>
      </c>
      <c r="F123" t="s">
        <v>167</v>
      </c>
      <c r="J123" s="278"/>
      <c r="K123" s="119"/>
      <c r="L123" s="119"/>
      <c r="M123" s="119"/>
      <c r="N123" s="119"/>
      <c r="O123" s="119"/>
      <c r="P123" s="119"/>
      <c r="Q123" s="119"/>
    </row>
    <row r="124" spans="1:17">
      <c r="D124" s="36"/>
      <c r="J124" s="278"/>
      <c r="K124" s="119"/>
      <c r="L124" s="119"/>
      <c r="M124" s="119"/>
      <c r="N124" s="119"/>
      <c r="O124" s="119"/>
      <c r="P124" s="119"/>
      <c r="Q124" s="119"/>
    </row>
    <row r="125" spans="1:17">
      <c r="A125" s="242"/>
      <c r="B125" s="242"/>
      <c r="C125" s="242"/>
      <c r="D125" s="242"/>
      <c r="E125" s="242"/>
      <c r="F125" s="242"/>
      <c r="G125" s="242"/>
      <c r="H125" s="242"/>
      <c r="I125" s="242"/>
      <c r="J125" s="278"/>
      <c r="K125" s="119"/>
      <c r="L125" s="119"/>
      <c r="M125" s="119"/>
      <c r="N125" s="119"/>
      <c r="O125" s="119"/>
      <c r="P125" s="119"/>
      <c r="Q125" s="119"/>
    </row>
    <row r="126" spans="1:17">
      <c r="J126" s="278"/>
      <c r="K126" s="119"/>
      <c r="L126" s="119"/>
      <c r="M126" s="119"/>
      <c r="N126" s="119"/>
      <c r="O126" s="119"/>
      <c r="P126" s="119"/>
      <c r="Q126" s="119"/>
    </row>
    <row r="127" spans="1:17" ht="18.75">
      <c r="B127" s="186" t="s">
        <v>301</v>
      </c>
      <c r="J127" s="278"/>
      <c r="K127" s="119"/>
      <c r="L127" s="119"/>
      <c r="M127" s="119"/>
      <c r="N127" s="119"/>
      <c r="O127" s="119"/>
      <c r="P127" s="119"/>
      <c r="Q127" s="119"/>
    </row>
    <row r="128" spans="1:17">
      <c r="B128" s="204" t="s">
        <v>263</v>
      </c>
      <c r="C128" s="164"/>
      <c r="D128" s="164"/>
      <c r="E128" s="164"/>
      <c r="F128" s="164"/>
      <c r="J128" s="278"/>
      <c r="K128" s="119"/>
      <c r="L128" s="119"/>
      <c r="M128" s="119"/>
      <c r="N128" s="119"/>
      <c r="O128" s="119"/>
      <c r="P128" s="119"/>
      <c r="Q128" s="119"/>
    </row>
    <row r="129" spans="4:17">
      <c r="J129" s="278"/>
      <c r="K129" s="119"/>
      <c r="L129" s="119"/>
      <c r="M129" s="119"/>
      <c r="N129" s="119"/>
      <c r="O129" s="119"/>
      <c r="P129" s="119"/>
      <c r="Q129" s="119"/>
    </row>
    <row r="130" spans="4:17">
      <c r="J130" s="278"/>
      <c r="K130" s="119"/>
      <c r="L130" s="119"/>
      <c r="M130" s="119"/>
      <c r="N130" s="119"/>
      <c r="O130" s="119"/>
      <c r="P130" s="119"/>
      <c r="Q130" s="119"/>
    </row>
    <row r="131" spans="4:17">
      <c r="J131" s="278"/>
      <c r="K131" s="119"/>
      <c r="L131" s="119"/>
      <c r="M131" s="119"/>
      <c r="N131" s="119"/>
      <c r="O131" s="119"/>
      <c r="P131" s="119"/>
      <c r="Q131" s="119"/>
    </row>
    <row r="132" spans="4:17">
      <c r="J132" s="278"/>
      <c r="K132" s="119"/>
      <c r="L132" s="119"/>
      <c r="M132" s="119"/>
      <c r="N132" s="119"/>
      <c r="O132" s="119"/>
      <c r="P132" s="119"/>
      <c r="Q132" s="119"/>
    </row>
    <row r="133" spans="4:17">
      <c r="J133" s="278"/>
      <c r="K133" s="119"/>
      <c r="L133" s="119"/>
      <c r="M133" s="119"/>
      <c r="N133" s="119"/>
      <c r="O133" s="119"/>
      <c r="P133" s="119"/>
      <c r="Q133" s="119"/>
    </row>
    <row r="134" spans="4:17">
      <c r="J134" s="278"/>
      <c r="K134" s="119"/>
      <c r="L134" s="119"/>
      <c r="M134" s="119"/>
      <c r="N134" s="119"/>
      <c r="O134" s="119"/>
      <c r="P134" s="119"/>
      <c r="Q134" s="119"/>
    </row>
    <row r="135" spans="4:17">
      <c r="J135" s="278"/>
      <c r="K135" s="119"/>
      <c r="L135" s="119"/>
      <c r="M135" s="119"/>
      <c r="N135" s="119"/>
      <c r="O135" s="119"/>
      <c r="P135" s="119"/>
      <c r="Q135" s="119"/>
    </row>
    <row r="136" spans="4:17">
      <c r="J136" s="278"/>
      <c r="K136" s="119"/>
      <c r="L136" s="119"/>
      <c r="M136" s="119"/>
      <c r="N136" s="119"/>
      <c r="O136" s="119"/>
      <c r="P136" s="119"/>
      <c r="Q136" s="119"/>
    </row>
    <row r="137" spans="4:17">
      <c r="J137" s="278"/>
      <c r="K137" s="119"/>
      <c r="L137" s="119"/>
      <c r="M137" s="119"/>
      <c r="N137" s="119"/>
      <c r="O137" s="119"/>
      <c r="P137" s="119"/>
      <c r="Q137" s="119"/>
    </row>
    <row r="138" spans="4:17">
      <c r="J138" s="278"/>
      <c r="K138" s="119"/>
      <c r="L138" s="119"/>
      <c r="M138" s="119"/>
      <c r="N138" s="119"/>
      <c r="O138" s="119"/>
      <c r="P138" s="119"/>
      <c r="Q138" s="119"/>
    </row>
    <row r="139" spans="4:17">
      <c r="J139" s="278"/>
      <c r="K139" s="119"/>
      <c r="L139" s="119"/>
      <c r="M139" s="119"/>
      <c r="N139" s="119"/>
      <c r="O139" s="119"/>
      <c r="P139" s="119"/>
      <c r="Q139" s="119"/>
    </row>
    <row r="140" spans="4:17" ht="19.5" thickBot="1">
      <c r="D140" s="186" t="s">
        <v>302</v>
      </c>
      <c r="J140" s="278"/>
      <c r="K140" s="119"/>
      <c r="L140" s="119"/>
      <c r="M140" s="119"/>
      <c r="N140" s="119"/>
      <c r="O140" s="119"/>
      <c r="P140" s="119"/>
      <c r="Q140" s="119"/>
    </row>
    <row r="141" spans="4:17" ht="64.5" customHeight="1" thickBot="1">
      <c r="D141" s="234" t="s">
        <v>316</v>
      </c>
      <c r="E141" s="234" t="s">
        <v>306</v>
      </c>
      <c r="J141" s="278"/>
      <c r="K141" s="119"/>
      <c r="L141" s="119"/>
      <c r="M141" s="119"/>
      <c r="N141" s="119"/>
      <c r="O141" s="119"/>
      <c r="P141" s="119"/>
      <c r="Q141" s="119"/>
    </row>
    <row r="142" spans="4:17" ht="15.75" thickBot="1">
      <c r="D142" s="231">
        <v>74</v>
      </c>
      <c r="E142" s="230">
        <v>5</v>
      </c>
      <c r="J142" s="278"/>
      <c r="K142" s="119"/>
      <c r="L142" s="119"/>
      <c r="M142" s="119"/>
      <c r="N142" s="119"/>
      <c r="O142" s="119"/>
      <c r="P142" s="119"/>
      <c r="Q142" s="119"/>
    </row>
    <row r="143" spans="4:17" ht="15.75" thickBot="1">
      <c r="D143" s="233">
        <v>64</v>
      </c>
      <c r="E143" s="233">
        <v>10</v>
      </c>
      <c r="J143" s="278"/>
      <c r="K143" s="119"/>
      <c r="L143" s="119"/>
      <c r="M143" s="119"/>
      <c r="N143" s="119"/>
      <c r="O143" s="119"/>
      <c r="P143" s="119"/>
      <c r="Q143" s="119"/>
    </row>
    <row r="144" spans="4:17" ht="15.75" thickBot="1">
      <c r="D144" s="232">
        <v>43</v>
      </c>
      <c r="E144" s="232">
        <v>20</v>
      </c>
      <c r="J144" s="278"/>
      <c r="K144" s="119"/>
      <c r="L144" s="119"/>
      <c r="M144" s="119"/>
      <c r="N144" s="119"/>
      <c r="O144" s="119"/>
      <c r="P144" s="119"/>
      <c r="Q144" s="119"/>
    </row>
    <row r="145" spans="10:19">
      <c r="J145" s="278"/>
      <c r="K145" s="119"/>
      <c r="L145" s="119"/>
      <c r="M145" s="119"/>
      <c r="N145" s="119"/>
      <c r="O145" s="119"/>
      <c r="P145" s="119"/>
      <c r="Q145" s="119"/>
    </row>
    <row r="146" spans="10:19">
      <c r="J146" s="278"/>
      <c r="K146" s="119"/>
      <c r="L146" s="119"/>
      <c r="M146" s="119"/>
      <c r="N146" s="119"/>
      <c r="O146" s="119"/>
      <c r="P146" s="119"/>
      <c r="Q146" s="119"/>
    </row>
    <row r="147" spans="10:19">
      <c r="J147" s="278"/>
      <c r="K147" s="119"/>
      <c r="L147" s="119"/>
      <c r="M147" s="119"/>
      <c r="N147" s="119"/>
      <c r="O147" s="119"/>
      <c r="P147" s="119"/>
      <c r="Q147" s="119"/>
    </row>
    <row r="148" spans="10:19">
      <c r="J148" s="278"/>
      <c r="K148" s="119"/>
      <c r="L148" s="119"/>
      <c r="M148" s="119"/>
      <c r="N148" s="119"/>
      <c r="O148" s="119"/>
      <c r="P148" s="119"/>
      <c r="Q148" s="119"/>
    </row>
    <row r="149" spans="10:19">
      <c r="J149" s="278"/>
      <c r="K149" s="119"/>
      <c r="L149" s="119"/>
      <c r="M149" s="119"/>
      <c r="N149" s="119"/>
      <c r="O149" s="119"/>
      <c r="P149" s="119"/>
      <c r="Q149" s="119"/>
    </row>
    <row r="150" spans="10:19">
      <c r="J150" s="278"/>
      <c r="K150" s="119"/>
      <c r="L150" s="119"/>
      <c r="M150" s="119"/>
      <c r="N150" s="119"/>
      <c r="O150" s="119"/>
      <c r="P150" s="119"/>
      <c r="Q150" s="119"/>
      <c r="S150" s="41"/>
    </row>
    <row r="151" spans="10:19">
      <c r="J151" s="278"/>
      <c r="K151" s="119"/>
      <c r="L151" s="119"/>
      <c r="M151" s="119"/>
      <c r="N151" s="119"/>
      <c r="O151" s="119"/>
      <c r="P151" s="119"/>
      <c r="Q151" s="119"/>
    </row>
    <row r="152" spans="10:19">
      <c r="J152" s="278"/>
      <c r="K152" s="119"/>
      <c r="L152" s="119"/>
      <c r="M152" s="119"/>
      <c r="N152" s="119"/>
      <c r="O152" s="119"/>
      <c r="P152" s="119"/>
      <c r="Q152" s="119"/>
    </row>
    <row r="153" spans="10:19">
      <c r="J153" s="278"/>
      <c r="K153" s="119"/>
      <c r="L153" s="119"/>
      <c r="M153" s="119"/>
      <c r="N153" s="119"/>
      <c r="O153" s="119"/>
      <c r="P153" s="119"/>
      <c r="Q153" s="119"/>
    </row>
    <row r="154" spans="10:19">
      <c r="J154" s="278"/>
      <c r="K154" s="119"/>
      <c r="L154" s="119"/>
      <c r="M154" s="119"/>
      <c r="N154" s="119"/>
      <c r="O154" s="119"/>
      <c r="P154" s="119"/>
      <c r="Q154" s="119"/>
    </row>
    <row r="155" spans="10:19">
      <c r="J155" s="278"/>
      <c r="K155" s="119"/>
      <c r="L155" s="119"/>
      <c r="M155" s="119"/>
      <c r="N155" s="119"/>
      <c r="O155" s="119"/>
      <c r="P155" s="119"/>
      <c r="Q155" s="119"/>
    </row>
    <row r="156" spans="10:19">
      <c r="J156" s="278"/>
      <c r="K156" s="119"/>
      <c r="L156" s="119"/>
      <c r="M156" s="119"/>
      <c r="N156" s="119"/>
      <c r="O156" s="119"/>
      <c r="P156" s="119"/>
      <c r="Q156" s="119"/>
    </row>
    <row r="157" spans="10:19">
      <c r="J157" s="278"/>
      <c r="K157" s="119"/>
      <c r="L157" s="119"/>
      <c r="M157" s="119"/>
      <c r="N157" s="119"/>
      <c r="O157" s="119"/>
      <c r="P157" s="119"/>
      <c r="Q157" s="119"/>
    </row>
    <row r="158" spans="10:19">
      <c r="J158" s="278"/>
      <c r="K158" s="119"/>
      <c r="L158" s="119"/>
      <c r="M158" s="119"/>
      <c r="N158" s="119"/>
      <c r="O158" s="119"/>
      <c r="P158" s="119"/>
      <c r="Q158" s="119"/>
    </row>
    <row r="159" spans="10:19">
      <c r="J159" s="278"/>
      <c r="K159" s="119"/>
      <c r="L159" s="119"/>
      <c r="M159" s="119"/>
      <c r="N159" s="119"/>
      <c r="O159" s="119"/>
      <c r="P159" s="119"/>
      <c r="Q159" s="119"/>
    </row>
    <row r="160" spans="10:19">
      <c r="J160" s="278"/>
      <c r="K160" s="119"/>
      <c r="L160" s="119"/>
      <c r="M160" s="119"/>
      <c r="N160" s="119"/>
      <c r="O160" s="119"/>
      <c r="P160" s="119"/>
      <c r="Q160" s="119"/>
    </row>
    <row r="161" spans="1:17">
      <c r="H161" s="244"/>
      <c r="J161" s="278"/>
      <c r="K161" s="119"/>
      <c r="L161" s="119"/>
      <c r="M161" s="119"/>
      <c r="N161" s="119"/>
      <c r="O161" s="119"/>
      <c r="P161" s="119"/>
      <c r="Q161" s="119"/>
    </row>
    <row r="162" spans="1:17" ht="15.75" thickBot="1">
      <c r="A162" s="164"/>
      <c r="B162" s="164"/>
      <c r="C162" s="164"/>
      <c r="D162" s="164"/>
      <c r="E162" s="261"/>
      <c r="F162" s="262" t="s">
        <v>42</v>
      </c>
      <c r="G162" s="260"/>
      <c r="H162" s="164"/>
      <c r="I162" s="164"/>
      <c r="J162" s="278"/>
      <c r="K162" s="119"/>
      <c r="L162" s="119"/>
      <c r="M162" s="119"/>
      <c r="N162" s="119"/>
      <c r="O162" s="119"/>
      <c r="P162" s="119"/>
      <c r="Q162" s="119"/>
    </row>
    <row r="163" spans="1:17" ht="15.75" thickBot="1">
      <c r="A163" s="164"/>
      <c r="B163" s="164"/>
      <c r="C163" s="164"/>
      <c r="D163" s="164"/>
      <c r="E163" s="261" t="s">
        <v>325</v>
      </c>
      <c r="F163" s="276">
        <v>60</v>
      </c>
      <c r="G163" s="260" t="s">
        <v>167</v>
      </c>
      <c r="H163" s="164"/>
      <c r="I163" s="164"/>
      <c r="J163" s="278"/>
      <c r="K163" s="119"/>
      <c r="L163" s="119"/>
      <c r="M163" s="119"/>
      <c r="N163" s="119"/>
      <c r="O163" s="119"/>
      <c r="P163" s="119"/>
      <c r="Q163" s="119"/>
    </row>
    <row r="164" spans="1:17">
      <c r="A164" s="164"/>
      <c r="B164" s="164"/>
      <c r="C164" s="164"/>
      <c r="D164" s="164"/>
      <c r="E164" s="164"/>
      <c r="F164" s="262" t="s">
        <v>48</v>
      </c>
      <c r="G164" s="164"/>
      <c r="H164" s="164"/>
      <c r="I164" s="164"/>
      <c r="J164" s="278"/>
      <c r="K164" s="119"/>
      <c r="L164" s="119"/>
      <c r="M164" s="119"/>
      <c r="N164" s="119"/>
      <c r="O164" s="119"/>
      <c r="P164" s="119"/>
      <c r="Q164" s="119"/>
    </row>
    <row r="165" spans="1:17">
      <c r="A165" s="164"/>
      <c r="B165" s="164"/>
      <c r="C165" s="164"/>
      <c r="D165" s="260"/>
      <c r="E165" s="261" t="s">
        <v>308</v>
      </c>
      <c r="F165" s="264" t="s">
        <v>315</v>
      </c>
      <c r="G165" s="164"/>
      <c r="H165" s="164"/>
      <c r="I165" s="164"/>
      <c r="J165" s="278"/>
      <c r="K165" s="119"/>
      <c r="L165" s="119"/>
      <c r="M165" s="119"/>
      <c r="N165" s="119"/>
      <c r="O165" s="119"/>
      <c r="P165" s="119"/>
      <c r="Q165" s="119"/>
    </row>
    <row r="166" spans="1:17">
      <c r="A166" s="164"/>
      <c r="B166" s="164"/>
      <c r="C166" s="164"/>
      <c r="D166" s="260"/>
      <c r="E166" s="261" t="s">
        <v>49</v>
      </c>
      <c r="F166" s="263">
        <f>-0.4827*F163 + 40.789</f>
        <v>11.827000000000002</v>
      </c>
      <c r="G166" s="260" t="s">
        <v>317</v>
      </c>
      <c r="H166" s="164"/>
      <c r="I166" s="164"/>
      <c r="J166" s="278"/>
      <c r="K166" s="119"/>
      <c r="L166" s="119"/>
      <c r="M166" s="119"/>
      <c r="N166" s="119"/>
      <c r="O166" s="119"/>
      <c r="P166" s="119"/>
      <c r="Q166" s="119"/>
    </row>
    <row r="167" spans="1:17">
      <c r="A167" s="164"/>
      <c r="B167" s="164"/>
      <c r="C167" s="164"/>
      <c r="D167" s="261"/>
      <c r="E167" s="261" t="s">
        <v>309</v>
      </c>
      <c r="F167" s="265">
        <f>F166*39.3700787</f>
        <v>465.62992078490009</v>
      </c>
      <c r="G167" s="260" t="s">
        <v>318</v>
      </c>
      <c r="H167" s="164"/>
      <c r="I167" s="164"/>
      <c r="J167" s="278"/>
      <c r="K167" s="119"/>
      <c r="L167" s="119"/>
      <c r="M167" s="119"/>
      <c r="N167" s="119"/>
      <c r="O167" s="119"/>
      <c r="P167" s="119"/>
      <c r="Q167" s="119"/>
    </row>
    <row r="168" spans="1:17">
      <c r="A168" s="164"/>
      <c r="B168" s="164"/>
      <c r="C168" s="164"/>
      <c r="D168" s="261"/>
      <c r="E168" s="261" t="s">
        <v>305</v>
      </c>
      <c r="F168" s="266">
        <f>F163/100</f>
        <v>0.6</v>
      </c>
      <c r="G168" s="260"/>
      <c r="H168" s="164"/>
      <c r="I168" s="164"/>
      <c r="J168" s="278"/>
      <c r="K168" s="119"/>
      <c r="L168" s="119"/>
      <c r="M168" s="119"/>
      <c r="N168" s="119"/>
      <c r="O168" s="119"/>
      <c r="P168" s="119"/>
      <c r="Q168" s="119"/>
    </row>
    <row r="169" spans="1:17">
      <c r="A169" s="164"/>
      <c r="B169" s="164"/>
      <c r="C169" s="164"/>
      <c r="D169" s="261"/>
      <c r="E169" s="261" t="s">
        <v>303</v>
      </c>
      <c r="F169" s="259" t="s">
        <v>304</v>
      </c>
      <c r="G169" s="260"/>
      <c r="H169" s="164"/>
      <c r="I169" s="164"/>
      <c r="J169" s="278"/>
      <c r="K169" s="119"/>
      <c r="L169" s="119"/>
      <c r="M169" s="119"/>
      <c r="N169" s="119"/>
      <c r="O169" s="119"/>
      <c r="P169" s="119"/>
      <c r="Q169" s="119"/>
    </row>
    <row r="170" spans="1:17">
      <c r="A170" s="164"/>
      <c r="B170" s="164"/>
      <c r="C170" s="164"/>
      <c r="D170" s="267"/>
      <c r="E170" s="261" t="s">
        <v>49</v>
      </c>
      <c r="F170" s="266">
        <f>(F168)^2 / (1 + (F168)^2)</f>
        <v>0.26470588235294118</v>
      </c>
      <c r="G170" s="260"/>
      <c r="H170" s="164"/>
      <c r="I170" s="164"/>
      <c r="J170" s="278"/>
      <c r="K170" s="119"/>
      <c r="L170" s="119"/>
      <c r="M170" s="119"/>
      <c r="N170" s="119"/>
      <c r="O170" s="119"/>
      <c r="P170" s="119"/>
      <c r="Q170" s="119"/>
    </row>
    <row r="171" spans="1:17">
      <c r="A171" s="164"/>
      <c r="B171" s="164"/>
      <c r="C171" s="164"/>
      <c r="D171" s="164"/>
      <c r="E171" s="268" t="s">
        <v>49</v>
      </c>
      <c r="F171" s="269">
        <f>F170*100</f>
        <v>26.47058823529412</v>
      </c>
      <c r="G171" s="270" t="s">
        <v>167</v>
      </c>
      <c r="H171" s="164"/>
      <c r="I171" s="164"/>
      <c r="J171" s="278"/>
      <c r="K171" s="119"/>
      <c r="L171" s="119"/>
      <c r="M171" s="119"/>
      <c r="N171" s="119"/>
      <c r="O171" s="119"/>
      <c r="P171" s="119"/>
      <c r="Q171" s="119"/>
    </row>
    <row r="172" spans="1:17">
      <c r="J172" s="278"/>
      <c r="K172" s="119"/>
      <c r="L172" s="119"/>
      <c r="M172" s="119"/>
      <c r="N172" s="119"/>
      <c r="O172" s="119"/>
      <c r="P172" s="119"/>
      <c r="Q172" s="119"/>
    </row>
    <row r="173" spans="1:17">
      <c r="A173" s="242"/>
      <c r="B173" s="242"/>
      <c r="C173" s="242"/>
      <c r="D173" s="242"/>
      <c r="E173" s="242"/>
      <c r="F173" s="242"/>
      <c r="G173" s="242"/>
      <c r="H173" s="242"/>
      <c r="I173" s="242"/>
      <c r="J173" s="278"/>
      <c r="K173" s="119"/>
      <c r="L173" s="119"/>
      <c r="M173" s="119"/>
      <c r="N173" s="119"/>
      <c r="O173" s="119"/>
      <c r="P173" s="119"/>
      <c r="Q173" s="119"/>
    </row>
    <row r="174" spans="1:17">
      <c r="J174" s="278"/>
      <c r="K174" s="119"/>
      <c r="L174" s="119"/>
      <c r="M174" s="119"/>
      <c r="N174" s="119"/>
      <c r="O174" s="119"/>
      <c r="P174" s="119"/>
      <c r="Q174" s="119"/>
    </row>
    <row r="175" spans="1:17" ht="15.75">
      <c r="C175" s="32" t="s">
        <v>36</v>
      </c>
      <c r="J175" s="278"/>
      <c r="K175" s="119"/>
      <c r="L175" s="119"/>
      <c r="M175" s="119"/>
      <c r="N175" s="119"/>
      <c r="O175" s="119"/>
      <c r="P175" s="119"/>
      <c r="Q175" s="119"/>
    </row>
    <row r="176" spans="1:17">
      <c r="C176" s="10" t="s">
        <v>37</v>
      </c>
      <c r="J176" s="278"/>
      <c r="K176" s="119"/>
      <c r="L176" s="119"/>
      <c r="M176" s="119"/>
      <c r="N176" s="119"/>
      <c r="O176" s="119"/>
      <c r="P176" s="119"/>
      <c r="Q176" s="119"/>
    </row>
    <row r="177" spans="10:17">
      <c r="J177" s="278"/>
      <c r="K177" s="119"/>
      <c r="L177" s="119"/>
      <c r="M177" s="119"/>
      <c r="N177" s="119"/>
      <c r="O177" s="119"/>
      <c r="P177" s="119"/>
      <c r="Q177" s="119"/>
    </row>
    <row r="178" spans="10:17">
      <c r="J178" s="278"/>
      <c r="K178" s="119"/>
      <c r="L178" s="119"/>
      <c r="M178" s="119"/>
      <c r="N178" s="119"/>
      <c r="O178" s="119"/>
      <c r="P178" s="119"/>
      <c r="Q178" s="119"/>
    </row>
    <row r="179" spans="10:17">
      <c r="J179" s="278"/>
      <c r="K179" s="119"/>
      <c r="L179" s="119"/>
      <c r="M179" s="119"/>
      <c r="N179" s="119"/>
      <c r="O179" s="119"/>
      <c r="P179" s="119"/>
      <c r="Q179" s="119"/>
    </row>
    <row r="180" spans="10:17">
      <c r="J180" s="278"/>
      <c r="K180" s="119"/>
      <c r="L180" s="119"/>
      <c r="M180" s="119"/>
      <c r="N180" s="119"/>
      <c r="O180" s="119"/>
      <c r="P180" s="119"/>
      <c r="Q180" s="119"/>
    </row>
    <row r="181" spans="10:17">
      <c r="J181" s="278"/>
      <c r="K181" s="119"/>
      <c r="L181" s="119"/>
      <c r="M181" s="119"/>
      <c r="N181" s="119"/>
      <c r="O181" s="119"/>
      <c r="P181" s="119"/>
      <c r="Q181" s="119"/>
    </row>
    <row r="182" spans="10:17">
      <c r="J182" s="278"/>
      <c r="K182" s="119"/>
      <c r="L182" s="119"/>
      <c r="M182" s="119"/>
      <c r="N182" s="119"/>
      <c r="O182" s="119"/>
      <c r="P182" s="119"/>
      <c r="Q182" s="119"/>
    </row>
    <row r="183" spans="10:17">
      <c r="J183" s="278"/>
      <c r="K183" s="119"/>
      <c r="L183" s="119"/>
      <c r="M183" s="119"/>
      <c r="N183" s="119"/>
      <c r="O183" s="119"/>
      <c r="P183" s="119"/>
      <c r="Q183" s="119"/>
    </row>
    <row r="184" spans="10:17">
      <c r="J184" s="278"/>
      <c r="K184" s="119"/>
      <c r="L184" s="119"/>
      <c r="M184" s="119"/>
      <c r="N184" s="119"/>
      <c r="O184" s="119"/>
      <c r="P184" s="119"/>
      <c r="Q184" s="119"/>
    </row>
    <row r="185" spans="10:17">
      <c r="J185" s="278"/>
      <c r="K185" s="119"/>
      <c r="L185" s="119"/>
      <c r="M185" s="119"/>
      <c r="N185" s="119"/>
      <c r="O185" s="119"/>
      <c r="P185" s="119"/>
      <c r="Q185" s="119"/>
    </row>
    <row r="186" spans="10:17">
      <c r="J186" s="278"/>
      <c r="K186" s="119"/>
      <c r="L186" s="119"/>
      <c r="M186" s="119"/>
      <c r="N186" s="119"/>
      <c r="O186" s="119"/>
      <c r="P186" s="119"/>
      <c r="Q186" s="119"/>
    </row>
    <row r="187" spans="10:17">
      <c r="J187" s="278"/>
      <c r="K187" s="119"/>
      <c r="L187" s="119"/>
      <c r="M187" s="119"/>
      <c r="N187" s="119"/>
      <c r="O187" s="119"/>
      <c r="P187" s="119"/>
      <c r="Q187" s="119"/>
    </row>
    <row r="188" spans="10:17">
      <c r="J188" s="278"/>
      <c r="K188" s="119"/>
      <c r="L188" s="119"/>
      <c r="M188" s="119"/>
      <c r="N188" s="119"/>
      <c r="O188" s="119"/>
      <c r="P188" s="119"/>
      <c r="Q188" s="119"/>
    </row>
    <row r="189" spans="10:17">
      <c r="J189" s="278"/>
      <c r="K189" s="119"/>
      <c r="L189" s="119"/>
      <c r="M189" s="119"/>
      <c r="N189" s="119"/>
      <c r="O189" s="119"/>
      <c r="P189" s="119"/>
      <c r="Q189" s="119"/>
    </row>
    <row r="190" spans="10:17">
      <c r="J190" s="278"/>
      <c r="K190" s="119"/>
      <c r="L190" s="119"/>
      <c r="M190" s="119"/>
      <c r="N190" s="119"/>
      <c r="O190" s="119"/>
      <c r="P190" s="119"/>
      <c r="Q190" s="119"/>
    </row>
    <row r="191" spans="10:17">
      <c r="J191" s="278"/>
      <c r="K191" s="119"/>
      <c r="L191" s="119"/>
      <c r="M191" s="119"/>
      <c r="N191" s="119"/>
      <c r="O191" s="119"/>
      <c r="P191" s="119"/>
      <c r="Q191" s="119"/>
    </row>
    <row r="192" spans="10:17">
      <c r="J192" s="278"/>
      <c r="K192" s="119"/>
      <c r="L192" s="119"/>
      <c r="M192" s="119"/>
      <c r="N192" s="119"/>
      <c r="O192" s="119"/>
      <c r="P192" s="119"/>
      <c r="Q192" s="119"/>
    </row>
    <row r="193" spans="10:17">
      <c r="J193" s="278"/>
      <c r="K193" s="119"/>
      <c r="L193" s="119"/>
      <c r="M193" s="119"/>
      <c r="N193" s="119"/>
      <c r="O193" s="119"/>
      <c r="P193" s="119"/>
      <c r="Q193" s="119"/>
    </row>
    <row r="194" spans="10:17">
      <c r="J194" s="278"/>
      <c r="K194" s="119"/>
      <c r="L194" s="119"/>
      <c r="M194" s="119"/>
      <c r="N194" s="119"/>
      <c r="O194" s="119"/>
      <c r="P194" s="119"/>
      <c r="Q194" s="119"/>
    </row>
    <row r="195" spans="10:17">
      <c r="J195" s="278"/>
      <c r="K195" s="119"/>
      <c r="L195" s="119"/>
      <c r="M195" s="119"/>
      <c r="N195" s="119"/>
      <c r="O195" s="119"/>
      <c r="P195" s="119"/>
      <c r="Q195" s="119"/>
    </row>
    <row r="196" spans="10:17">
      <c r="J196" s="278"/>
      <c r="K196" s="119"/>
      <c r="L196" s="119"/>
      <c r="M196" s="119"/>
      <c r="N196" s="119"/>
      <c r="O196" s="119"/>
      <c r="P196" s="119"/>
      <c r="Q196" s="119"/>
    </row>
    <row r="197" spans="10:17">
      <c r="J197" s="277"/>
      <c r="K197" s="119"/>
      <c r="L197" s="119"/>
      <c r="M197" s="119"/>
      <c r="N197" s="119"/>
      <c r="O197" s="119"/>
      <c r="P197" s="119"/>
      <c r="Q197" s="119"/>
    </row>
    <row r="198" spans="10:17">
      <c r="J198" s="277"/>
      <c r="K198" s="119"/>
      <c r="L198" s="119"/>
      <c r="M198" s="119"/>
      <c r="N198" s="119"/>
      <c r="O198" s="119"/>
      <c r="P198" s="119"/>
      <c r="Q198" s="119"/>
    </row>
    <row r="199" spans="10:17">
      <c r="J199" s="277"/>
      <c r="K199" s="119"/>
      <c r="L199" s="119"/>
      <c r="M199" s="119"/>
      <c r="N199" s="119"/>
      <c r="O199" s="119"/>
      <c r="P199" s="119"/>
      <c r="Q199" s="119"/>
    </row>
    <row r="200" spans="10:17">
      <c r="J200" s="277"/>
      <c r="K200" s="119"/>
      <c r="L200" s="119"/>
      <c r="M200" s="119"/>
      <c r="N200" s="119"/>
      <c r="O200" s="119"/>
      <c r="P200" s="119"/>
      <c r="Q200" s="119"/>
    </row>
    <row r="201" spans="10:17">
      <c r="J201" s="277"/>
      <c r="K201" s="119"/>
      <c r="L201" s="119"/>
      <c r="M201" s="119"/>
      <c r="N201" s="119"/>
      <c r="O201" s="119"/>
      <c r="P201" s="119"/>
      <c r="Q201" s="119"/>
    </row>
    <row r="202" spans="10:17">
      <c r="J202" s="277"/>
      <c r="K202" s="119"/>
      <c r="L202" s="119"/>
      <c r="M202" s="119"/>
      <c r="N202" s="119"/>
      <c r="O202" s="119"/>
      <c r="P202" s="119"/>
      <c r="Q202" s="119"/>
    </row>
    <row r="203" spans="10:17">
      <c r="J203" s="277"/>
      <c r="K203" s="119"/>
      <c r="L203" s="119"/>
      <c r="M203" s="119"/>
      <c r="N203" s="119"/>
      <c r="O203" s="119"/>
      <c r="P203" s="119"/>
      <c r="Q203" s="119"/>
    </row>
    <row r="204" spans="10:17">
      <c r="J204" s="277"/>
      <c r="K204" s="119"/>
      <c r="L204" s="119"/>
      <c r="M204" s="119"/>
      <c r="N204" s="119"/>
      <c r="O204" s="119"/>
      <c r="P204" s="119"/>
      <c r="Q204" s="119"/>
    </row>
    <row r="205" spans="10:17">
      <c r="J205" s="277"/>
      <c r="K205" s="119"/>
      <c r="L205" s="119"/>
      <c r="M205" s="119"/>
      <c r="N205" s="119"/>
      <c r="O205" s="119"/>
      <c r="P205" s="119"/>
      <c r="Q205" s="119"/>
    </row>
    <row r="206" spans="10:17">
      <c r="J206" s="277"/>
      <c r="K206" s="119"/>
      <c r="L206" s="119"/>
      <c r="M206" s="119"/>
      <c r="N206" s="119"/>
      <c r="O206" s="119"/>
      <c r="P206" s="119"/>
      <c r="Q206" s="119"/>
    </row>
    <row r="207" spans="10:17">
      <c r="J207" s="277"/>
      <c r="K207" s="119"/>
      <c r="L207" s="119"/>
      <c r="M207" s="119"/>
      <c r="N207" s="119"/>
      <c r="O207" s="119"/>
      <c r="P207" s="119"/>
      <c r="Q207" s="119"/>
    </row>
    <row r="208" spans="10:17">
      <c r="J208" s="277"/>
      <c r="K208" s="119"/>
      <c r="L208" s="119"/>
      <c r="M208" s="119"/>
      <c r="N208" s="119"/>
      <c r="O208" s="119"/>
      <c r="P208" s="119"/>
      <c r="Q208" s="119"/>
    </row>
    <row r="209" spans="10:17">
      <c r="J209" s="277"/>
      <c r="K209" s="119"/>
      <c r="L209" s="119"/>
      <c r="M209" s="119"/>
      <c r="N209" s="119"/>
      <c r="O209" s="119"/>
      <c r="P209" s="119"/>
      <c r="Q209" s="119"/>
    </row>
    <row r="210" spans="10:17">
      <c r="J210" s="277"/>
      <c r="K210" s="119"/>
      <c r="L210" s="119"/>
      <c r="M210" s="119"/>
      <c r="N210" s="119"/>
      <c r="O210" s="119"/>
      <c r="P210" s="119"/>
      <c r="Q210" s="119"/>
    </row>
    <row r="211" spans="10:17">
      <c r="J211" s="277"/>
      <c r="K211" s="119"/>
      <c r="L211" s="119"/>
      <c r="M211" s="119"/>
      <c r="N211" s="119"/>
      <c r="O211" s="119"/>
      <c r="P211" s="119"/>
      <c r="Q211" s="119"/>
    </row>
    <row r="212" spans="10:17">
      <c r="J212" s="277"/>
      <c r="K212" s="119"/>
      <c r="L212" s="119"/>
      <c r="M212" s="119"/>
      <c r="N212" s="119"/>
      <c r="O212" s="119"/>
      <c r="P212" s="119"/>
      <c r="Q212" s="119"/>
    </row>
    <row r="213" spans="10:17">
      <c r="J213" s="277"/>
      <c r="K213" s="119"/>
      <c r="L213" s="119"/>
      <c r="M213" s="119"/>
      <c r="N213" s="119"/>
      <c r="O213" s="119"/>
      <c r="P213" s="119"/>
      <c r="Q213" s="119"/>
    </row>
    <row r="214" spans="10:17">
      <c r="J214" s="277"/>
      <c r="K214" s="119"/>
      <c r="L214" s="119"/>
      <c r="M214" s="119"/>
      <c r="N214" s="119"/>
      <c r="O214" s="119"/>
      <c r="P214" s="119"/>
      <c r="Q214" s="119"/>
    </row>
    <row r="215" spans="10:17">
      <c r="J215" s="277"/>
      <c r="K215" s="119"/>
      <c r="L215" s="119"/>
      <c r="M215" s="119"/>
      <c r="N215" s="119"/>
      <c r="O215" s="119"/>
      <c r="P215" s="119"/>
      <c r="Q215" s="119"/>
    </row>
    <row r="216" spans="10:17">
      <c r="J216" s="277"/>
      <c r="K216" s="119"/>
      <c r="L216" s="119"/>
      <c r="M216" s="119"/>
      <c r="N216" s="119"/>
      <c r="O216" s="119"/>
      <c r="P216" s="119"/>
      <c r="Q216" s="119"/>
    </row>
    <row r="217" spans="10:17">
      <c r="J217" s="277"/>
      <c r="K217" s="119"/>
      <c r="L217" s="119"/>
      <c r="M217" s="119"/>
      <c r="N217" s="119"/>
      <c r="O217" s="119"/>
      <c r="P217" s="119"/>
      <c r="Q217" s="119"/>
    </row>
    <row r="218" spans="10:17">
      <c r="J218" s="277"/>
      <c r="K218" s="119"/>
      <c r="L218" s="119"/>
      <c r="M218" s="119"/>
      <c r="N218" s="119"/>
      <c r="O218" s="119"/>
      <c r="P218" s="119"/>
      <c r="Q218" s="119"/>
    </row>
    <row r="219" spans="10:17">
      <c r="J219" s="277"/>
      <c r="K219" s="119"/>
      <c r="L219" s="119"/>
      <c r="M219" s="119"/>
      <c r="N219" s="119"/>
      <c r="O219" s="119"/>
      <c r="P219" s="119"/>
      <c r="Q219" s="119"/>
    </row>
    <row r="220" spans="10:17">
      <c r="J220" s="277"/>
      <c r="K220" s="119"/>
      <c r="L220" s="119"/>
      <c r="M220" s="119"/>
      <c r="N220" s="119"/>
      <c r="O220" s="119"/>
      <c r="P220" s="119"/>
      <c r="Q220" s="119"/>
    </row>
    <row r="221" spans="10:17">
      <c r="J221" s="277"/>
      <c r="K221" s="119"/>
      <c r="L221" s="119"/>
      <c r="M221" s="119"/>
      <c r="N221" s="119"/>
      <c r="O221" s="119"/>
      <c r="P221" s="119"/>
      <c r="Q221" s="119"/>
    </row>
    <row r="222" spans="10:17">
      <c r="J222" s="277"/>
      <c r="K222" s="119"/>
      <c r="L222" s="119"/>
      <c r="M222" s="119"/>
      <c r="N222" s="119"/>
      <c r="O222" s="119"/>
      <c r="P222" s="119"/>
      <c r="Q222" s="119"/>
    </row>
    <row r="223" spans="10:17">
      <c r="J223" s="277"/>
      <c r="K223" s="119"/>
      <c r="L223" s="119"/>
      <c r="M223" s="119"/>
      <c r="N223" s="119"/>
      <c r="O223" s="119"/>
      <c r="P223" s="119"/>
      <c r="Q223" s="119"/>
    </row>
    <row r="224" spans="10:17">
      <c r="J224" s="277"/>
      <c r="K224" s="119"/>
      <c r="L224" s="119"/>
      <c r="M224" s="119"/>
      <c r="N224" s="119"/>
      <c r="O224" s="119"/>
      <c r="P224" s="119"/>
      <c r="Q224" s="119"/>
    </row>
    <row r="225" spans="3:17">
      <c r="J225" s="277"/>
      <c r="K225" s="119"/>
      <c r="L225" s="119"/>
      <c r="M225" s="119"/>
      <c r="N225" s="119"/>
      <c r="O225" s="119"/>
      <c r="P225" s="119"/>
      <c r="Q225" s="119"/>
    </row>
    <row r="226" spans="3:17">
      <c r="J226" s="277"/>
      <c r="K226" s="119"/>
      <c r="L226" s="119"/>
      <c r="M226" s="119"/>
      <c r="N226" s="119"/>
      <c r="O226" s="119"/>
      <c r="P226" s="119"/>
      <c r="Q226" s="119"/>
    </row>
    <row r="227" spans="3:17">
      <c r="J227" s="277"/>
      <c r="K227" s="119"/>
      <c r="L227" s="119"/>
      <c r="M227" s="119"/>
      <c r="N227" s="119"/>
      <c r="O227" s="119"/>
      <c r="P227" s="119"/>
      <c r="Q227" s="119"/>
    </row>
    <row r="228" spans="3:17">
      <c r="J228" s="277"/>
      <c r="K228" s="119"/>
      <c r="L228" s="119"/>
      <c r="M228" s="119"/>
      <c r="N228" s="119"/>
      <c r="O228" s="119"/>
      <c r="P228" s="119"/>
      <c r="Q228" s="119"/>
    </row>
    <row r="229" spans="3:17">
      <c r="J229" s="277"/>
      <c r="K229" s="119"/>
      <c r="L229" s="119"/>
      <c r="M229" s="119"/>
      <c r="N229" s="119"/>
      <c r="O229" s="119"/>
      <c r="P229" s="119"/>
      <c r="Q229" s="119"/>
    </row>
    <row r="230" spans="3:17">
      <c r="J230" s="277"/>
      <c r="K230" s="119"/>
      <c r="L230" s="119"/>
      <c r="M230" s="119"/>
      <c r="N230" s="119"/>
      <c r="O230" s="119"/>
      <c r="P230" s="119"/>
      <c r="Q230" s="119"/>
    </row>
    <row r="231" spans="3:17">
      <c r="J231" s="277"/>
      <c r="K231" s="119"/>
      <c r="L231" s="119"/>
      <c r="M231" s="119"/>
      <c r="N231" s="119"/>
      <c r="O231" s="119"/>
      <c r="P231" s="119"/>
      <c r="Q231" s="119"/>
    </row>
    <row r="232" spans="3:17">
      <c r="J232" s="277"/>
      <c r="K232" s="119"/>
      <c r="L232" s="119"/>
      <c r="M232" s="119"/>
      <c r="N232" s="119"/>
      <c r="O232" s="119"/>
      <c r="P232" s="119"/>
      <c r="Q232" s="119"/>
    </row>
    <row r="233" spans="3:17" ht="15.75">
      <c r="C233" s="11" t="s">
        <v>291</v>
      </c>
      <c r="J233" s="277"/>
      <c r="K233" s="119"/>
      <c r="L233" s="119"/>
      <c r="M233" s="119"/>
      <c r="N233" s="119"/>
      <c r="O233" s="119"/>
      <c r="P233" s="119"/>
      <c r="Q233" s="119"/>
    </row>
    <row r="234" spans="3:17">
      <c r="J234" s="277"/>
      <c r="K234" s="119"/>
      <c r="L234" s="119"/>
      <c r="M234" s="119"/>
      <c r="N234" s="119"/>
      <c r="O234" s="119"/>
      <c r="P234" s="119"/>
      <c r="Q234" s="119"/>
    </row>
    <row r="235" spans="3:17">
      <c r="J235" s="277"/>
      <c r="K235" s="119"/>
      <c r="L235" s="119"/>
      <c r="M235" s="119"/>
      <c r="N235" s="119"/>
      <c r="O235" s="119"/>
      <c r="P235" s="119"/>
      <c r="Q235" s="119"/>
    </row>
    <row r="236" spans="3:17">
      <c r="J236" s="277"/>
      <c r="K236" s="119"/>
      <c r="L236" s="119"/>
      <c r="M236" s="119"/>
      <c r="N236" s="119"/>
      <c r="O236" s="119"/>
      <c r="P236" s="119"/>
      <c r="Q236" s="119"/>
    </row>
    <row r="237" spans="3:17">
      <c r="J237" s="277"/>
      <c r="K237" s="119"/>
      <c r="L237" s="119"/>
      <c r="M237" s="119"/>
      <c r="N237" s="119"/>
      <c r="O237" s="119"/>
      <c r="P237" s="119"/>
      <c r="Q237" s="119"/>
    </row>
    <row r="238" spans="3:17">
      <c r="J238" s="277"/>
      <c r="K238" s="119"/>
      <c r="L238" s="119"/>
      <c r="M238" s="119"/>
      <c r="N238" s="119"/>
      <c r="O238" s="119"/>
      <c r="P238" s="119"/>
      <c r="Q238" s="119"/>
    </row>
    <row r="239" spans="3:17">
      <c r="J239" s="277"/>
      <c r="K239" s="119"/>
      <c r="L239" s="119"/>
      <c r="M239" s="119"/>
      <c r="N239" s="119"/>
      <c r="O239" s="119"/>
      <c r="P239" s="119"/>
      <c r="Q239" s="119"/>
    </row>
    <row r="240" spans="3:17">
      <c r="J240" s="277"/>
      <c r="K240" s="119"/>
      <c r="L240" s="119"/>
      <c r="M240" s="119"/>
      <c r="N240" s="119"/>
      <c r="O240" s="119"/>
      <c r="P240" s="119"/>
      <c r="Q240" s="119"/>
    </row>
    <row r="241" spans="2:17">
      <c r="J241" s="277"/>
      <c r="K241" s="119"/>
      <c r="L241" s="119"/>
      <c r="M241" s="119"/>
      <c r="N241" s="119"/>
      <c r="O241" s="119"/>
      <c r="P241" s="119"/>
      <c r="Q241" s="119"/>
    </row>
    <row r="242" spans="2:17">
      <c r="J242" s="277"/>
      <c r="K242" s="119"/>
      <c r="L242" s="119"/>
      <c r="M242" s="119"/>
      <c r="N242" s="119"/>
      <c r="O242" s="119"/>
      <c r="P242" s="119"/>
      <c r="Q242" s="119"/>
    </row>
    <row r="243" spans="2:17">
      <c r="J243" s="277"/>
      <c r="K243" s="119"/>
      <c r="L243" s="119"/>
      <c r="M243" s="119"/>
      <c r="N243" s="119"/>
      <c r="O243" s="119"/>
      <c r="P243" s="119"/>
      <c r="Q243" s="119"/>
    </row>
    <row r="244" spans="2:17">
      <c r="J244" s="277"/>
      <c r="K244" s="119"/>
      <c r="L244" s="119"/>
      <c r="M244" s="119"/>
      <c r="N244" s="119"/>
      <c r="O244" s="119"/>
      <c r="P244" s="119"/>
      <c r="Q244" s="119"/>
    </row>
    <row r="245" spans="2:17" ht="15.75">
      <c r="B245" s="32" t="s">
        <v>35</v>
      </c>
      <c r="J245" s="277"/>
      <c r="K245" s="119"/>
      <c r="L245" s="119"/>
      <c r="M245" s="119"/>
      <c r="N245" s="119"/>
      <c r="O245" s="119"/>
      <c r="P245" s="119"/>
      <c r="Q245" s="119"/>
    </row>
    <row r="246" spans="2:17">
      <c r="J246" s="277"/>
      <c r="K246" s="119"/>
      <c r="L246" s="119"/>
      <c r="M246" s="119"/>
      <c r="N246" s="119"/>
      <c r="O246" s="119"/>
      <c r="P246" s="119"/>
      <c r="Q246" s="119"/>
    </row>
    <row r="247" spans="2:17">
      <c r="J247" s="277"/>
      <c r="K247" s="119"/>
      <c r="L247" s="119"/>
      <c r="M247" s="119"/>
      <c r="N247" s="119"/>
      <c r="O247" s="119"/>
      <c r="P247" s="119"/>
      <c r="Q247" s="119"/>
    </row>
    <row r="248" spans="2:17">
      <c r="J248" s="277"/>
      <c r="K248" s="119"/>
      <c r="L248" s="119"/>
      <c r="M248" s="119"/>
      <c r="N248" s="119"/>
      <c r="O248" s="119"/>
      <c r="P248" s="119"/>
      <c r="Q248" s="119"/>
    </row>
    <row r="249" spans="2:17">
      <c r="J249" s="277"/>
      <c r="K249" s="119"/>
      <c r="L249" s="119"/>
      <c r="M249" s="119"/>
      <c r="N249" s="119"/>
      <c r="O249" s="119"/>
      <c r="P249" s="119"/>
      <c r="Q249" s="119"/>
    </row>
    <row r="250" spans="2:17">
      <c r="J250" s="277"/>
      <c r="K250" s="119"/>
      <c r="L250" s="119"/>
      <c r="M250" s="119"/>
      <c r="N250" s="119"/>
      <c r="O250" s="119"/>
      <c r="P250" s="119"/>
      <c r="Q250" s="119"/>
    </row>
    <row r="251" spans="2:17">
      <c r="J251" s="277"/>
      <c r="K251" s="119"/>
      <c r="L251" s="119"/>
      <c r="M251" s="119"/>
      <c r="N251" s="119"/>
      <c r="O251" s="119"/>
      <c r="P251" s="119"/>
      <c r="Q251" s="119"/>
    </row>
    <row r="252" spans="2:17">
      <c r="J252" s="277"/>
      <c r="K252" s="119"/>
      <c r="L252" s="119"/>
      <c r="M252" s="119"/>
      <c r="N252" s="119"/>
      <c r="O252" s="119"/>
      <c r="P252" s="119"/>
      <c r="Q252" s="119"/>
    </row>
    <row r="253" spans="2:17">
      <c r="J253" s="277"/>
      <c r="K253" s="119"/>
      <c r="L253" s="119"/>
      <c r="M253" s="119"/>
      <c r="N253" s="119"/>
      <c r="O253" s="119"/>
      <c r="P253" s="119"/>
      <c r="Q253" s="119"/>
    </row>
    <row r="254" spans="2:17">
      <c r="J254" s="277"/>
      <c r="K254" s="119"/>
      <c r="L254" s="119"/>
      <c r="M254" s="119"/>
      <c r="N254" s="119"/>
      <c r="O254" s="119"/>
      <c r="P254" s="119"/>
      <c r="Q254" s="119"/>
    </row>
    <row r="255" spans="2:17">
      <c r="J255" s="277"/>
      <c r="K255" s="119"/>
      <c r="L255" s="119"/>
      <c r="M255" s="119"/>
      <c r="N255" s="119"/>
      <c r="O255" s="119"/>
      <c r="P255" s="119"/>
      <c r="Q255" s="119"/>
    </row>
    <row r="256" spans="2:17">
      <c r="J256" s="277"/>
      <c r="K256" s="119"/>
      <c r="L256" s="119"/>
      <c r="M256" s="119"/>
      <c r="N256" s="119"/>
      <c r="O256" s="119"/>
      <c r="P256" s="119"/>
      <c r="Q256" s="119"/>
    </row>
    <row r="257" spans="10:17">
      <c r="J257" s="277"/>
      <c r="K257" s="119"/>
      <c r="L257" s="119"/>
      <c r="M257" s="119"/>
      <c r="N257" s="119"/>
      <c r="O257" s="119"/>
      <c r="P257" s="119"/>
      <c r="Q257" s="119"/>
    </row>
    <row r="258" spans="10:17">
      <c r="J258" s="277"/>
      <c r="K258" s="119"/>
      <c r="L258" s="119"/>
      <c r="M258" s="119"/>
      <c r="N258" s="119"/>
      <c r="O258" s="119"/>
      <c r="P258" s="119"/>
      <c r="Q258" s="119"/>
    </row>
    <row r="259" spans="10:17">
      <c r="J259" s="277"/>
      <c r="K259" s="119"/>
      <c r="L259" s="119"/>
      <c r="M259" s="119"/>
      <c r="N259" s="119"/>
      <c r="O259" s="119"/>
      <c r="P259" s="119"/>
      <c r="Q259" s="119"/>
    </row>
    <row r="260" spans="10:17">
      <c r="J260" s="277"/>
      <c r="K260" s="119"/>
      <c r="L260" s="119"/>
      <c r="M260" s="119"/>
      <c r="N260" s="119"/>
      <c r="O260" s="119"/>
      <c r="P260" s="119"/>
      <c r="Q260" s="119"/>
    </row>
    <row r="261" spans="10:17">
      <c r="J261" s="277"/>
      <c r="K261" s="119"/>
      <c r="L261" s="119"/>
      <c r="M261" s="119"/>
      <c r="N261" s="119"/>
      <c r="O261" s="119"/>
      <c r="P261" s="119"/>
      <c r="Q261" s="119"/>
    </row>
    <row r="262" spans="10:17">
      <c r="J262" s="277"/>
      <c r="K262" s="119"/>
      <c r="L262" s="119"/>
      <c r="M262" s="119"/>
      <c r="N262" s="119"/>
      <c r="O262" s="119"/>
      <c r="P262" s="119"/>
      <c r="Q262" s="119"/>
    </row>
    <row r="263" spans="10:17">
      <c r="J263" s="277"/>
      <c r="K263" s="119"/>
      <c r="L263" s="119"/>
      <c r="M263" s="119"/>
      <c r="N263" s="119"/>
      <c r="O263" s="119"/>
      <c r="P263" s="119"/>
      <c r="Q263" s="119"/>
    </row>
    <row r="264" spans="10:17">
      <c r="J264" s="277"/>
      <c r="K264" s="119"/>
      <c r="L264" s="119"/>
      <c r="M264" s="119"/>
      <c r="N264" s="119"/>
      <c r="O264" s="119"/>
      <c r="P264" s="119"/>
      <c r="Q264" s="119"/>
    </row>
    <row r="265" spans="10:17">
      <c r="J265" s="277"/>
      <c r="K265" s="119"/>
      <c r="L265" s="119"/>
      <c r="M265" s="119"/>
      <c r="N265" s="119"/>
      <c r="O265" s="119"/>
      <c r="P265" s="119"/>
      <c r="Q265" s="119"/>
    </row>
    <row r="266" spans="10:17">
      <c r="J266" s="277"/>
      <c r="K266" s="119"/>
      <c r="L266" s="119"/>
      <c r="M266" s="119"/>
      <c r="N266" s="119"/>
      <c r="O266" s="119"/>
      <c r="P266" s="119"/>
      <c r="Q266" s="119"/>
    </row>
    <row r="267" spans="10:17">
      <c r="J267" s="277"/>
      <c r="K267" s="119"/>
      <c r="L267" s="119"/>
      <c r="M267" s="119"/>
      <c r="N267" s="119"/>
      <c r="O267" s="119"/>
      <c r="P267" s="119"/>
      <c r="Q267" s="119"/>
    </row>
    <row r="268" spans="10:17">
      <c r="J268" s="277"/>
      <c r="K268" s="119"/>
      <c r="L268" s="119"/>
      <c r="M268" s="119"/>
      <c r="N268" s="119"/>
      <c r="O268" s="119"/>
      <c r="P268" s="119"/>
      <c r="Q268" s="119"/>
    </row>
    <row r="269" spans="10:17">
      <c r="J269" s="277"/>
      <c r="K269" s="119"/>
      <c r="L269" s="119"/>
      <c r="M269" s="119"/>
      <c r="N269" s="119"/>
      <c r="O269" s="119"/>
      <c r="P269" s="119"/>
      <c r="Q269" s="119"/>
    </row>
    <row r="270" spans="10:17">
      <c r="J270" s="277"/>
      <c r="K270" s="119"/>
      <c r="L270" s="119"/>
      <c r="M270" s="119"/>
      <c r="N270" s="119"/>
      <c r="O270" s="119"/>
      <c r="P270" s="119"/>
      <c r="Q270" s="119"/>
    </row>
    <row r="271" spans="10:17">
      <c r="J271" s="277"/>
      <c r="K271" s="119"/>
      <c r="L271" s="119"/>
      <c r="M271" s="119"/>
      <c r="N271" s="119"/>
      <c r="O271" s="119"/>
      <c r="P271" s="119"/>
      <c r="Q271" s="119"/>
    </row>
    <row r="272" spans="10:17">
      <c r="J272" s="277"/>
      <c r="K272" s="119"/>
      <c r="L272" s="119"/>
      <c r="M272" s="119"/>
      <c r="N272" s="119"/>
      <c r="O272" s="119"/>
      <c r="P272" s="119"/>
      <c r="Q272" s="119"/>
    </row>
    <row r="273" spans="10:17">
      <c r="J273" s="277"/>
      <c r="K273" s="119"/>
      <c r="L273" s="119"/>
      <c r="M273" s="119"/>
      <c r="N273" s="119"/>
      <c r="O273" s="119"/>
      <c r="P273" s="119"/>
      <c r="Q273" s="119"/>
    </row>
    <row r="274" spans="10:17">
      <c r="J274" s="277"/>
      <c r="K274" s="119"/>
      <c r="L274" s="119"/>
      <c r="M274" s="119"/>
      <c r="N274" s="119"/>
      <c r="O274" s="119"/>
      <c r="P274" s="119"/>
      <c r="Q274" s="119"/>
    </row>
    <row r="275" spans="10:17">
      <c r="J275" s="277"/>
      <c r="K275" s="119"/>
      <c r="L275" s="119"/>
      <c r="M275" s="119"/>
      <c r="N275" s="119"/>
      <c r="O275" s="119"/>
      <c r="P275" s="119"/>
      <c r="Q275" s="119"/>
    </row>
    <row r="276" spans="10:17">
      <c r="J276" s="277"/>
      <c r="K276" s="119"/>
      <c r="L276" s="119"/>
      <c r="M276" s="119"/>
      <c r="N276" s="119"/>
      <c r="O276" s="119"/>
      <c r="P276" s="119"/>
      <c r="Q276" s="119"/>
    </row>
    <row r="277" spans="10:17">
      <c r="J277" s="277"/>
      <c r="K277" s="119"/>
      <c r="L277" s="119"/>
      <c r="M277" s="119"/>
      <c r="N277" s="119"/>
      <c r="O277" s="119"/>
      <c r="P277" s="119"/>
      <c r="Q277" s="119"/>
    </row>
    <row r="278" spans="10:17">
      <c r="J278" s="277"/>
      <c r="K278" s="119"/>
      <c r="L278" s="119"/>
      <c r="M278" s="119"/>
      <c r="N278" s="119"/>
      <c r="O278" s="119"/>
      <c r="P278" s="119"/>
      <c r="Q278" s="119"/>
    </row>
    <row r="279" spans="10:17">
      <c r="J279" s="277"/>
      <c r="K279" s="119"/>
      <c r="L279" s="119"/>
      <c r="M279" s="119"/>
      <c r="N279" s="119"/>
      <c r="O279" s="119"/>
      <c r="P279" s="119"/>
      <c r="Q279" s="119"/>
    </row>
    <row r="280" spans="10:17">
      <c r="J280" s="277"/>
      <c r="K280" s="119"/>
      <c r="L280" s="119"/>
      <c r="M280" s="119"/>
      <c r="N280" s="119"/>
      <c r="O280" s="119"/>
      <c r="P280" s="119"/>
      <c r="Q280" s="119"/>
    </row>
    <row r="281" spans="10:17">
      <c r="J281" s="277"/>
      <c r="K281" s="119"/>
      <c r="L281" s="119"/>
      <c r="M281" s="119"/>
      <c r="N281" s="119"/>
      <c r="O281" s="119"/>
      <c r="P281" s="119"/>
      <c r="Q281" s="119"/>
    </row>
    <row r="282" spans="10:17">
      <c r="J282" s="277"/>
      <c r="K282" s="119"/>
      <c r="L282" s="119"/>
      <c r="M282" s="119"/>
      <c r="N282" s="119"/>
      <c r="O282" s="119"/>
      <c r="P282" s="119"/>
      <c r="Q282" s="119"/>
    </row>
    <row r="283" spans="10:17">
      <c r="J283" s="277"/>
      <c r="K283" s="119"/>
      <c r="L283" s="119"/>
      <c r="M283" s="119"/>
      <c r="N283" s="119"/>
      <c r="O283" s="119"/>
      <c r="P283" s="119"/>
      <c r="Q283" s="119"/>
    </row>
    <row r="284" spans="10:17">
      <c r="J284" s="277"/>
      <c r="K284" s="119"/>
      <c r="L284" s="119"/>
      <c r="M284" s="119"/>
      <c r="N284" s="119"/>
      <c r="O284" s="119"/>
      <c r="P284" s="119"/>
      <c r="Q284" s="119"/>
    </row>
    <row r="285" spans="10:17">
      <c r="J285" s="277"/>
      <c r="K285" s="280"/>
      <c r="L285" s="281"/>
      <c r="M285" s="281"/>
      <c r="N285" s="281"/>
      <c r="O285" s="281"/>
      <c r="P285" s="281"/>
      <c r="Q285" s="119"/>
    </row>
    <row r="286" spans="10:17">
      <c r="J286" s="277"/>
      <c r="K286" s="119"/>
      <c r="L286" s="119"/>
      <c r="M286" s="119"/>
      <c r="N286" s="119"/>
      <c r="O286" s="119"/>
      <c r="P286" s="119"/>
      <c r="Q286" s="119"/>
    </row>
    <row r="287" spans="10:17">
      <c r="J287" s="277"/>
      <c r="K287" s="119"/>
      <c r="L287" s="119"/>
      <c r="M287" s="119"/>
      <c r="N287" s="119"/>
      <c r="O287" s="119"/>
      <c r="P287" s="119"/>
      <c r="Q287" s="119"/>
    </row>
    <row r="288" spans="10:17">
      <c r="J288" s="277"/>
      <c r="K288" s="119"/>
      <c r="L288" s="119"/>
      <c r="M288" s="119"/>
      <c r="N288" s="119"/>
      <c r="O288" s="119"/>
      <c r="P288" s="119"/>
      <c r="Q288" s="119"/>
    </row>
    <row r="289" spans="1:17">
      <c r="J289" s="277"/>
      <c r="K289" s="119"/>
      <c r="L289" s="119"/>
      <c r="M289" s="119"/>
      <c r="N289" s="119"/>
      <c r="O289" s="119"/>
      <c r="P289" s="119"/>
      <c r="Q289" s="119"/>
    </row>
    <row r="290" spans="1:17">
      <c r="J290" s="277"/>
      <c r="K290" s="119"/>
      <c r="L290" s="119"/>
      <c r="M290" s="119"/>
      <c r="N290" s="119"/>
      <c r="O290" s="119"/>
      <c r="P290" s="119"/>
      <c r="Q290" s="119"/>
    </row>
    <row r="291" spans="1:17">
      <c r="J291" s="277"/>
      <c r="K291" s="119"/>
      <c r="L291" s="119"/>
      <c r="M291" s="119"/>
      <c r="N291" s="119"/>
      <c r="O291" s="119"/>
      <c r="P291" s="119"/>
      <c r="Q291" s="119"/>
    </row>
    <row r="292" spans="1:17">
      <c r="J292" s="277"/>
      <c r="K292" s="119"/>
      <c r="L292" s="119"/>
      <c r="M292" s="119"/>
      <c r="N292" s="119"/>
      <c r="O292" s="119"/>
      <c r="P292" s="119"/>
      <c r="Q292" s="119"/>
    </row>
    <row r="293" spans="1:17">
      <c r="J293" s="277"/>
      <c r="K293" s="119"/>
      <c r="L293" s="119"/>
      <c r="M293" s="119"/>
      <c r="N293" s="119"/>
      <c r="O293" s="119"/>
      <c r="P293" s="119"/>
      <c r="Q293" s="119"/>
    </row>
    <row r="294" spans="1:17">
      <c r="I294" s="8"/>
      <c r="J294" s="277"/>
      <c r="K294" s="119"/>
      <c r="L294" s="119"/>
      <c r="M294" s="119"/>
      <c r="N294" s="119"/>
      <c r="O294" s="119"/>
      <c r="P294" s="119"/>
      <c r="Q294" s="119"/>
    </row>
    <row r="295" spans="1:17">
      <c r="A295" s="242"/>
      <c r="B295" s="242"/>
      <c r="C295" s="242"/>
      <c r="D295" s="242"/>
      <c r="E295" s="242"/>
      <c r="F295" s="242"/>
      <c r="G295" s="242"/>
      <c r="H295" s="242"/>
      <c r="I295" s="229"/>
      <c r="J295" s="277"/>
      <c r="K295" s="119"/>
      <c r="L295" s="119"/>
      <c r="M295" s="119"/>
      <c r="N295" s="119"/>
      <c r="O295" s="119"/>
      <c r="P295" s="119"/>
      <c r="Q295" s="119"/>
    </row>
    <row r="296" spans="1:17">
      <c r="A296" s="8"/>
      <c r="B296" s="8"/>
      <c r="C296" s="8"/>
      <c r="D296" s="8"/>
      <c r="E296" s="8"/>
      <c r="F296" s="8"/>
      <c r="G296" s="8"/>
      <c r="H296" s="8"/>
      <c r="I296" s="8"/>
      <c r="J296" s="277"/>
      <c r="K296" s="119"/>
      <c r="L296" s="119"/>
      <c r="M296" s="119"/>
      <c r="N296" s="119"/>
      <c r="O296" s="119"/>
      <c r="P296" s="119"/>
      <c r="Q296" s="119"/>
    </row>
    <row r="297" spans="1:17">
      <c r="A297" s="8"/>
      <c r="B297" s="8"/>
      <c r="C297" s="8"/>
      <c r="D297" s="8"/>
      <c r="E297" s="8"/>
      <c r="F297" s="8"/>
      <c r="G297" s="8"/>
      <c r="H297" s="8"/>
      <c r="I297" s="8"/>
      <c r="J297" s="277"/>
      <c r="K297" s="119"/>
      <c r="L297" s="119"/>
      <c r="M297" s="119"/>
      <c r="N297" s="119"/>
      <c r="O297" s="119"/>
      <c r="P297" s="119"/>
      <c r="Q297" s="119"/>
    </row>
    <row r="298" spans="1:17">
      <c r="A298" s="8"/>
      <c r="B298" s="8"/>
      <c r="C298" s="8"/>
      <c r="D298" s="8"/>
      <c r="E298" s="8"/>
      <c r="F298" s="8"/>
      <c r="G298" s="8"/>
      <c r="H298" s="8"/>
      <c r="I298" s="8"/>
      <c r="J298" s="277"/>
      <c r="K298" s="119"/>
      <c r="L298" s="119"/>
      <c r="M298" s="119"/>
      <c r="N298" s="119"/>
      <c r="O298" s="119"/>
      <c r="P298" s="119"/>
      <c r="Q298" s="119"/>
    </row>
    <row r="299" spans="1:17">
      <c r="A299" s="8"/>
      <c r="B299" s="8"/>
      <c r="C299" s="8"/>
      <c r="D299" s="8"/>
      <c r="E299" s="8"/>
      <c r="F299" s="8"/>
      <c r="G299" s="8"/>
      <c r="H299" s="8"/>
      <c r="I299" s="8"/>
      <c r="J299" s="277"/>
      <c r="K299" s="119"/>
      <c r="L299" s="119"/>
      <c r="M299" s="119"/>
      <c r="N299" s="119"/>
      <c r="O299" s="119"/>
      <c r="P299" s="119"/>
      <c r="Q299" s="119"/>
    </row>
    <row r="300" spans="1:17">
      <c r="A300" s="8"/>
      <c r="B300" s="8"/>
      <c r="C300" s="8"/>
      <c r="D300" s="8"/>
      <c r="E300" s="8"/>
      <c r="F300" s="8"/>
      <c r="G300" s="8"/>
      <c r="H300" s="8"/>
      <c r="I300" s="8"/>
      <c r="J300" s="277"/>
      <c r="K300" s="119"/>
      <c r="L300" s="119"/>
      <c r="M300" s="119"/>
      <c r="N300" s="119"/>
      <c r="O300" s="119"/>
      <c r="P300" s="119"/>
      <c r="Q300" s="119"/>
    </row>
    <row r="301" spans="1:17">
      <c r="A301" s="8"/>
      <c r="B301" s="8"/>
      <c r="C301" s="8"/>
      <c r="D301" s="8"/>
      <c r="E301" s="8"/>
      <c r="F301" s="8"/>
      <c r="G301" s="8"/>
      <c r="H301" s="8"/>
      <c r="I301" s="8"/>
      <c r="J301" s="277"/>
      <c r="K301" s="119"/>
      <c r="L301" s="119"/>
      <c r="M301" s="119"/>
      <c r="N301" s="119"/>
      <c r="O301" s="119"/>
      <c r="P301" s="119"/>
      <c r="Q301" s="119"/>
    </row>
    <row r="302" spans="1:17">
      <c r="A302" s="8"/>
      <c r="B302" s="8"/>
      <c r="C302" s="8"/>
      <c r="D302" s="8"/>
      <c r="E302" s="8"/>
      <c r="F302" s="8"/>
      <c r="G302" s="8"/>
      <c r="H302" s="8"/>
      <c r="I302" s="8"/>
      <c r="J302" s="277"/>
      <c r="K302" s="119"/>
      <c r="L302" s="119"/>
      <c r="M302" s="119"/>
      <c r="N302" s="119"/>
      <c r="O302" s="119"/>
      <c r="P302" s="119"/>
      <c r="Q302" s="119"/>
    </row>
    <row r="303" spans="1:17">
      <c r="A303" s="8"/>
      <c r="B303" s="8"/>
      <c r="C303" s="8"/>
      <c r="D303" s="8"/>
      <c r="E303" s="8"/>
      <c r="F303" s="8"/>
      <c r="G303" s="8"/>
      <c r="H303" s="8"/>
      <c r="I303" s="8"/>
      <c r="J303" s="277"/>
      <c r="K303" s="119"/>
      <c r="L303" s="119"/>
      <c r="M303" s="119"/>
      <c r="N303" s="119"/>
      <c r="O303" s="119"/>
      <c r="P303" s="119"/>
      <c r="Q303" s="119"/>
    </row>
    <row r="304" spans="1:17">
      <c r="A304" s="8"/>
      <c r="B304" s="8"/>
      <c r="C304" s="8"/>
      <c r="D304" s="8"/>
      <c r="E304" s="8"/>
      <c r="F304" s="8"/>
      <c r="G304" s="8"/>
      <c r="H304" s="8"/>
      <c r="I304" s="8"/>
      <c r="J304" s="277"/>
      <c r="K304" s="119"/>
      <c r="L304" s="119"/>
      <c r="M304" s="119"/>
      <c r="N304" s="119"/>
      <c r="O304" s="119"/>
      <c r="P304" s="119"/>
      <c r="Q304" s="119"/>
    </row>
    <row r="305" spans="1:17">
      <c r="A305" s="8"/>
      <c r="B305" s="8"/>
      <c r="C305" s="8"/>
      <c r="D305" s="8"/>
      <c r="E305" s="8"/>
      <c r="F305" s="8"/>
      <c r="G305" s="8"/>
      <c r="H305" s="8"/>
      <c r="I305" s="8"/>
      <c r="J305" s="277"/>
      <c r="K305" s="119"/>
      <c r="L305" s="119"/>
      <c r="M305" s="119"/>
      <c r="N305" s="119"/>
      <c r="O305" s="119"/>
      <c r="P305" s="119"/>
      <c r="Q305" s="119"/>
    </row>
    <row r="306" spans="1:17">
      <c r="A306" s="8"/>
      <c r="B306" s="8"/>
      <c r="C306" s="8"/>
      <c r="D306" s="8"/>
      <c r="E306" s="8"/>
      <c r="F306" s="8"/>
      <c r="G306" s="8"/>
      <c r="H306" s="8"/>
      <c r="I306" s="8"/>
      <c r="J306" s="277"/>
      <c r="K306" s="119"/>
      <c r="L306" s="119"/>
      <c r="M306" s="119"/>
      <c r="N306" s="119"/>
      <c r="O306" s="119"/>
      <c r="P306" s="119"/>
      <c r="Q306" s="119"/>
    </row>
    <row r="307" spans="1:17">
      <c r="A307" s="8"/>
      <c r="B307" s="8"/>
      <c r="C307" s="8"/>
      <c r="D307" s="8"/>
      <c r="E307" s="8"/>
      <c r="F307" s="8"/>
      <c r="G307" s="8"/>
      <c r="H307" s="8"/>
      <c r="I307" s="8"/>
      <c r="J307" s="277"/>
      <c r="K307" s="119"/>
      <c r="L307" s="119"/>
      <c r="M307" s="119"/>
      <c r="N307" s="119"/>
      <c r="O307" s="119"/>
      <c r="P307" s="119"/>
      <c r="Q307" s="119"/>
    </row>
    <row r="308" spans="1:17">
      <c r="A308" s="8"/>
      <c r="B308" s="8"/>
      <c r="C308" s="8"/>
      <c r="D308" s="8"/>
      <c r="E308" s="8"/>
      <c r="F308" s="8"/>
      <c r="G308" s="8"/>
      <c r="H308" s="8"/>
      <c r="I308" s="8"/>
      <c r="J308" s="277"/>
      <c r="K308" s="119"/>
      <c r="L308" s="119"/>
      <c r="M308" s="119"/>
      <c r="N308" s="119"/>
      <c r="O308" s="119"/>
      <c r="P308" s="119"/>
      <c r="Q308" s="119"/>
    </row>
    <row r="309" spans="1:17">
      <c r="A309" s="8"/>
      <c r="B309" s="8"/>
      <c r="C309" s="8"/>
      <c r="D309" s="8"/>
      <c r="E309" s="8"/>
      <c r="F309" s="8"/>
      <c r="G309" s="8"/>
      <c r="H309" s="8"/>
      <c r="I309" s="8"/>
      <c r="J309" s="277"/>
      <c r="K309" s="119"/>
      <c r="L309" s="119"/>
      <c r="M309" s="119"/>
      <c r="N309" s="119"/>
      <c r="O309" s="119"/>
      <c r="P309" s="119"/>
      <c r="Q309" s="119"/>
    </row>
    <row r="310" spans="1:17">
      <c r="A310" s="8"/>
      <c r="B310" s="8"/>
      <c r="C310" s="8"/>
      <c r="D310" s="8"/>
      <c r="E310" s="8"/>
      <c r="F310" s="8"/>
      <c r="G310" s="8"/>
      <c r="H310" s="8"/>
      <c r="I310" s="8"/>
      <c r="J310" s="277"/>
      <c r="K310" s="119"/>
      <c r="L310" s="119"/>
      <c r="M310" s="119"/>
      <c r="N310" s="119"/>
      <c r="O310" s="119"/>
      <c r="P310" s="119"/>
      <c r="Q310" s="119"/>
    </row>
    <row r="311" spans="1:17">
      <c r="A311" s="8"/>
      <c r="B311" s="8"/>
      <c r="C311" s="8"/>
      <c r="D311" s="8"/>
      <c r="E311" s="8"/>
      <c r="F311" s="8"/>
      <c r="G311" s="8"/>
      <c r="H311" s="8"/>
      <c r="I311" s="8"/>
      <c r="J311" s="277"/>
      <c r="K311" s="119"/>
      <c r="L311" s="119"/>
      <c r="M311" s="119"/>
      <c r="N311" s="119"/>
      <c r="O311" s="119"/>
      <c r="P311" s="119"/>
      <c r="Q311" s="119"/>
    </row>
    <row r="312" spans="1:17">
      <c r="A312" s="8"/>
      <c r="B312" s="8"/>
      <c r="C312" s="8"/>
      <c r="D312" s="8"/>
      <c r="E312" s="8"/>
      <c r="F312" s="8"/>
      <c r="G312" s="8"/>
      <c r="H312" s="8"/>
      <c r="I312" s="8"/>
      <c r="J312" s="277"/>
      <c r="K312" s="119"/>
      <c r="L312" s="119"/>
      <c r="M312" s="119"/>
      <c r="N312" s="119"/>
      <c r="O312" s="119"/>
      <c r="P312" s="119"/>
      <c r="Q312" s="119"/>
    </row>
    <row r="313" spans="1:17">
      <c r="A313" s="8"/>
      <c r="B313" s="8"/>
      <c r="C313" s="8"/>
      <c r="D313" s="8"/>
      <c r="E313" s="8"/>
      <c r="F313" s="8"/>
      <c r="G313" s="8"/>
      <c r="H313" s="8"/>
      <c r="I313" s="8"/>
      <c r="J313" s="277"/>
      <c r="K313" s="119"/>
      <c r="L313" s="119"/>
      <c r="M313" s="119"/>
      <c r="N313" s="119"/>
      <c r="O313" s="119"/>
      <c r="P313" s="119"/>
      <c r="Q313" s="119"/>
    </row>
    <row r="314" spans="1:17">
      <c r="A314" s="8"/>
      <c r="B314" s="8"/>
      <c r="C314" s="8"/>
      <c r="D314" s="8"/>
      <c r="E314" s="8"/>
      <c r="F314" s="8"/>
      <c r="G314" s="8"/>
      <c r="H314" s="8"/>
      <c r="I314" s="8"/>
      <c r="J314" s="277"/>
      <c r="K314" s="119"/>
      <c r="L314" s="119"/>
      <c r="M314" s="119"/>
      <c r="N314" s="119"/>
      <c r="O314" s="119"/>
      <c r="P314" s="119"/>
      <c r="Q314" s="119"/>
    </row>
    <row r="315" spans="1:17">
      <c r="A315" s="8"/>
      <c r="B315" s="8"/>
      <c r="C315" s="8"/>
      <c r="D315" s="8"/>
      <c r="E315" s="8"/>
      <c r="F315" s="8"/>
      <c r="G315" s="8"/>
      <c r="H315" s="8"/>
      <c r="I315" s="8"/>
      <c r="J315" s="277"/>
      <c r="K315" s="119"/>
      <c r="L315" s="119"/>
      <c r="M315" s="119"/>
      <c r="N315" s="119"/>
      <c r="O315" s="119"/>
      <c r="P315" s="119"/>
      <c r="Q315" s="119"/>
    </row>
    <row r="316" spans="1:17">
      <c r="A316" s="8"/>
      <c r="B316" s="8"/>
      <c r="C316" s="8"/>
      <c r="D316" s="8"/>
      <c r="E316" s="8"/>
      <c r="F316" s="8"/>
      <c r="G316" s="8"/>
      <c r="H316" s="8"/>
      <c r="I316" s="8"/>
      <c r="J316" s="277"/>
      <c r="K316" s="119"/>
      <c r="L316" s="119"/>
      <c r="M316" s="119"/>
      <c r="N316" s="119"/>
      <c r="O316" s="119"/>
      <c r="P316" s="119"/>
      <c r="Q316" s="119"/>
    </row>
    <row r="317" spans="1:17">
      <c r="A317" s="8"/>
      <c r="B317" s="8"/>
      <c r="C317" s="8"/>
      <c r="D317" s="8"/>
      <c r="E317" s="8"/>
      <c r="F317" s="8"/>
      <c r="G317" s="8"/>
      <c r="H317" s="8"/>
      <c r="I317" s="8"/>
      <c r="J317" s="282"/>
      <c r="K317" s="119"/>
      <c r="L317" s="119"/>
      <c r="M317" s="119"/>
      <c r="N317" s="119"/>
      <c r="O317" s="119"/>
      <c r="P317" s="119"/>
      <c r="Q317" s="119"/>
    </row>
    <row r="318" spans="1:17">
      <c r="A318" s="8"/>
      <c r="B318" s="8"/>
      <c r="C318" s="8"/>
      <c r="D318" s="8"/>
      <c r="E318" s="8"/>
      <c r="F318" s="8"/>
      <c r="G318" s="8"/>
      <c r="H318" s="8"/>
      <c r="I318" s="8"/>
      <c r="J318" s="277"/>
      <c r="K318" s="119"/>
      <c r="L318" s="119"/>
      <c r="M318" s="119"/>
      <c r="N318" s="119"/>
      <c r="O318" s="119"/>
      <c r="P318" s="119"/>
      <c r="Q318" s="119"/>
    </row>
    <row r="319" spans="1:17">
      <c r="A319" s="8"/>
      <c r="B319" s="8"/>
      <c r="C319" s="8"/>
      <c r="D319" s="8"/>
      <c r="E319" s="8"/>
      <c r="F319" s="8"/>
      <c r="G319" s="8"/>
      <c r="H319" s="8"/>
      <c r="I319" s="8"/>
      <c r="J319" s="277"/>
      <c r="K319" s="119"/>
      <c r="L319" s="119"/>
      <c r="M319" s="119"/>
      <c r="N319" s="119"/>
      <c r="O319" s="119"/>
      <c r="P319" s="119"/>
      <c r="Q319" s="119"/>
    </row>
    <row r="320" spans="1:17">
      <c r="A320" s="8"/>
      <c r="B320" s="8"/>
      <c r="C320" s="8"/>
      <c r="D320" s="8"/>
      <c r="E320" s="8"/>
      <c r="F320" s="8"/>
      <c r="G320" s="8"/>
      <c r="H320" s="8"/>
      <c r="I320" s="8"/>
      <c r="J320" s="277"/>
      <c r="K320" s="119"/>
      <c r="L320" s="119"/>
      <c r="M320" s="119"/>
      <c r="N320" s="119"/>
      <c r="O320" s="119"/>
      <c r="P320" s="119"/>
      <c r="Q320" s="119"/>
    </row>
    <row r="321" spans="1:17">
      <c r="A321" s="8"/>
      <c r="B321" s="8"/>
      <c r="C321" s="8"/>
      <c r="D321" s="8"/>
      <c r="E321" s="8"/>
      <c r="F321" s="8"/>
      <c r="G321" s="8"/>
      <c r="H321" s="8"/>
      <c r="I321" s="8"/>
      <c r="J321" s="277"/>
      <c r="K321" s="119"/>
      <c r="L321" s="119"/>
      <c r="M321" s="119"/>
      <c r="N321" s="119"/>
      <c r="O321" s="119"/>
      <c r="P321" s="119"/>
      <c r="Q321" s="119"/>
    </row>
    <row r="322" spans="1:17">
      <c r="A322" s="8"/>
      <c r="B322" s="8"/>
      <c r="C322" s="8"/>
      <c r="D322" s="8"/>
      <c r="E322" s="8"/>
      <c r="F322" s="8"/>
      <c r="G322" s="8"/>
      <c r="H322" s="8"/>
      <c r="I322" s="8"/>
      <c r="J322" s="277"/>
      <c r="K322" s="119"/>
      <c r="L322" s="119"/>
      <c r="M322" s="119"/>
      <c r="N322" s="119"/>
      <c r="O322" s="119"/>
      <c r="P322" s="119"/>
      <c r="Q322" s="119"/>
    </row>
    <row r="323" spans="1:17">
      <c r="A323" s="8"/>
      <c r="B323" s="8"/>
      <c r="C323" s="8"/>
      <c r="D323" s="8"/>
      <c r="E323" s="8"/>
      <c r="F323" s="8"/>
      <c r="G323" s="8"/>
      <c r="H323" s="8"/>
      <c r="I323" s="8"/>
      <c r="J323" s="277"/>
      <c r="K323" s="119"/>
      <c r="L323" s="119"/>
      <c r="M323" s="119"/>
      <c r="N323" s="119"/>
      <c r="O323" s="119"/>
      <c r="P323" s="119"/>
      <c r="Q323" s="119"/>
    </row>
    <row r="324" spans="1:17">
      <c r="A324" s="8"/>
      <c r="B324" s="8"/>
      <c r="C324" s="8"/>
      <c r="D324" s="8"/>
      <c r="E324" s="8"/>
      <c r="F324" s="8"/>
      <c r="G324" s="8"/>
      <c r="H324" s="8"/>
      <c r="I324" s="8"/>
      <c r="J324" s="277"/>
      <c r="K324" s="119"/>
      <c r="L324" s="119"/>
      <c r="M324" s="119"/>
      <c r="N324" s="119"/>
      <c r="O324" s="119"/>
      <c r="P324" s="119"/>
      <c r="Q324" s="119"/>
    </row>
    <row r="325" spans="1:17">
      <c r="A325" s="8"/>
      <c r="B325" s="8"/>
      <c r="C325" s="8"/>
      <c r="D325" s="8"/>
      <c r="E325" s="8"/>
      <c r="F325" s="8"/>
      <c r="G325" s="8"/>
      <c r="H325" s="8"/>
      <c r="I325" s="8"/>
      <c r="J325" s="277"/>
      <c r="K325" s="119"/>
      <c r="L325" s="119"/>
      <c r="M325" s="119"/>
      <c r="N325" s="119"/>
      <c r="O325" s="119"/>
      <c r="P325" s="119"/>
      <c r="Q325" s="119"/>
    </row>
    <row r="326" spans="1:17">
      <c r="A326" s="8"/>
      <c r="B326" s="8"/>
      <c r="C326" s="8"/>
      <c r="D326" s="8"/>
      <c r="E326" s="8"/>
      <c r="F326" s="8"/>
      <c r="G326" s="8"/>
      <c r="H326" s="8"/>
      <c r="I326" s="8"/>
      <c r="J326" s="277"/>
      <c r="K326" s="119"/>
      <c r="L326" s="119"/>
      <c r="M326" s="119"/>
      <c r="N326" s="119"/>
      <c r="O326" s="119"/>
      <c r="P326" s="119"/>
      <c r="Q326" s="119"/>
    </row>
    <row r="327" spans="1:17">
      <c r="A327" s="8"/>
      <c r="B327" s="8"/>
      <c r="C327" s="8"/>
      <c r="D327" s="8"/>
      <c r="E327" s="8"/>
      <c r="F327" s="8"/>
      <c r="G327" s="8"/>
      <c r="H327" s="8"/>
      <c r="I327" s="8"/>
      <c r="J327" s="277"/>
      <c r="K327" s="119"/>
      <c r="L327" s="119"/>
      <c r="M327" s="119"/>
      <c r="N327" s="119"/>
      <c r="O327" s="119"/>
      <c r="P327" s="119"/>
      <c r="Q327" s="119"/>
    </row>
    <row r="328" spans="1:17">
      <c r="A328" s="8"/>
      <c r="B328" s="8"/>
      <c r="C328" s="8"/>
      <c r="D328" s="8"/>
      <c r="E328" s="8"/>
      <c r="F328" s="8"/>
      <c r="G328" s="8"/>
      <c r="H328" s="8"/>
      <c r="I328" s="8"/>
      <c r="J328" s="277"/>
      <c r="K328" s="119"/>
      <c r="L328" s="119"/>
      <c r="M328" s="119"/>
      <c r="N328" s="119"/>
      <c r="O328" s="119"/>
      <c r="P328" s="119"/>
      <c r="Q328" s="119"/>
    </row>
    <row r="329" spans="1:17">
      <c r="A329" s="8"/>
      <c r="B329" s="8"/>
      <c r="C329" s="8"/>
      <c r="D329" s="8"/>
      <c r="E329" s="8"/>
      <c r="F329" s="8"/>
      <c r="G329" s="8"/>
      <c r="H329" s="8"/>
      <c r="I329" s="22"/>
      <c r="J329" s="277"/>
      <c r="K329" s="119"/>
      <c r="L329" s="119"/>
      <c r="M329" s="119"/>
      <c r="N329" s="119"/>
      <c r="O329" s="119"/>
      <c r="P329" s="119"/>
      <c r="Q329" s="119"/>
    </row>
    <row r="330" spans="1:17">
      <c r="A330" s="8"/>
      <c r="B330" s="8"/>
      <c r="C330" s="8"/>
      <c r="D330" s="8"/>
      <c r="E330" s="8"/>
      <c r="F330" s="8"/>
      <c r="G330" s="8"/>
      <c r="H330" s="8"/>
      <c r="I330" s="8"/>
      <c r="J330" s="277"/>
      <c r="K330" s="119"/>
      <c r="L330" s="119"/>
      <c r="M330" s="119"/>
      <c r="N330" s="119"/>
      <c r="O330" s="119"/>
      <c r="P330" s="119"/>
      <c r="Q330" s="119"/>
    </row>
    <row r="331" spans="1:17">
      <c r="A331" s="8"/>
      <c r="B331" s="180"/>
      <c r="C331" s="179" t="s">
        <v>230</v>
      </c>
      <c r="D331" s="180"/>
      <c r="E331" s="180"/>
      <c r="F331" s="180"/>
      <c r="G331" s="180"/>
      <c r="H331" s="180"/>
      <c r="I331" s="8"/>
      <c r="J331" s="277"/>
      <c r="K331" s="119"/>
      <c r="L331" s="119"/>
      <c r="M331" s="119"/>
      <c r="N331" s="119"/>
      <c r="O331" s="119"/>
      <c r="P331" s="119"/>
      <c r="Q331" s="119"/>
    </row>
    <row r="332" spans="1:17">
      <c r="A332" s="8"/>
      <c r="B332" s="8"/>
      <c r="C332" s="8"/>
      <c r="D332" s="8"/>
      <c r="E332" s="8"/>
      <c r="F332" s="8"/>
      <c r="G332" s="8"/>
      <c r="H332" s="8"/>
      <c r="I332" s="8"/>
      <c r="J332" s="277"/>
      <c r="K332" s="119"/>
      <c r="L332" s="119"/>
      <c r="M332" s="119"/>
      <c r="N332" s="119"/>
      <c r="O332" s="119"/>
      <c r="P332" s="119"/>
      <c r="Q332" s="119"/>
    </row>
    <row r="333" spans="1:17">
      <c r="A333" s="8"/>
      <c r="B333" s="8"/>
      <c r="C333" s="8"/>
      <c r="D333" s="8"/>
      <c r="E333" s="8"/>
      <c r="F333" s="8"/>
      <c r="G333" s="8"/>
      <c r="H333" s="8"/>
      <c r="I333" s="8"/>
      <c r="J333" s="277"/>
      <c r="K333" s="119"/>
      <c r="L333" s="119"/>
      <c r="M333" s="119"/>
      <c r="N333" s="119"/>
      <c r="O333" s="119"/>
      <c r="P333" s="119"/>
      <c r="Q333" s="119"/>
    </row>
    <row r="334" spans="1:17">
      <c r="A334" s="8"/>
      <c r="B334" s="8"/>
      <c r="C334" s="8"/>
      <c r="D334" s="8"/>
      <c r="E334" s="8"/>
      <c r="F334" s="8"/>
      <c r="G334" s="8"/>
      <c r="H334" s="8"/>
      <c r="I334" s="8"/>
      <c r="J334" s="277"/>
      <c r="K334" s="119"/>
      <c r="L334" s="119"/>
      <c r="M334" s="119"/>
      <c r="N334" s="119"/>
      <c r="O334" s="119"/>
      <c r="P334" s="119"/>
      <c r="Q334" s="119"/>
    </row>
    <row r="335" spans="1:17">
      <c r="A335" s="8"/>
      <c r="B335" s="8"/>
      <c r="C335" s="8"/>
      <c r="D335" s="8"/>
      <c r="E335" s="8"/>
      <c r="F335" s="8"/>
      <c r="G335" s="8"/>
      <c r="H335" s="8"/>
      <c r="I335" s="8"/>
      <c r="J335" s="277"/>
      <c r="K335" s="119"/>
      <c r="L335" s="119"/>
      <c r="M335" s="119"/>
      <c r="N335" s="119"/>
      <c r="O335" s="119"/>
      <c r="P335" s="119"/>
      <c r="Q335" s="119"/>
    </row>
    <row r="336" spans="1:17">
      <c r="A336" s="8"/>
      <c r="B336" s="8"/>
      <c r="C336" s="8"/>
      <c r="D336" s="8"/>
      <c r="E336" s="8"/>
      <c r="F336" s="8"/>
      <c r="G336" s="8"/>
      <c r="H336" s="8"/>
      <c r="I336" s="8"/>
      <c r="J336" s="277"/>
      <c r="K336" s="119"/>
      <c r="L336" s="119"/>
      <c r="M336" s="119"/>
      <c r="N336" s="119"/>
      <c r="O336" s="119"/>
      <c r="P336" s="119"/>
      <c r="Q336" s="119"/>
    </row>
    <row r="337" spans="1:17">
      <c r="A337" s="8"/>
      <c r="B337" s="8"/>
      <c r="C337" s="8"/>
      <c r="D337" s="8"/>
      <c r="E337" s="8"/>
      <c r="F337" s="8"/>
      <c r="G337" s="8"/>
      <c r="H337" s="8"/>
      <c r="I337" s="8"/>
      <c r="J337" s="277"/>
      <c r="K337" s="119"/>
      <c r="L337" s="119"/>
      <c r="M337" s="119"/>
      <c r="N337" s="119"/>
      <c r="O337" s="119"/>
      <c r="P337" s="119"/>
      <c r="Q337" s="119"/>
    </row>
    <row r="338" spans="1:17">
      <c r="A338" s="8"/>
      <c r="B338" s="8"/>
      <c r="C338" s="8"/>
      <c r="D338" s="8"/>
      <c r="E338" s="8"/>
      <c r="F338" s="8"/>
      <c r="G338" s="8"/>
      <c r="H338" s="8"/>
      <c r="I338" s="8"/>
      <c r="J338" s="277"/>
      <c r="K338" s="119"/>
      <c r="L338" s="119"/>
      <c r="M338" s="119"/>
      <c r="N338" s="119"/>
      <c r="O338" s="119"/>
      <c r="P338" s="119"/>
      <c r="Q338" s="119"/>
    </row>
    <row r="339" spans="1:17">
      <c r="A339" s="8"/>
      <c r="B339" s="8"/>
      <c r="C339" s="8"/>
      <c r="D339" s="8"/>
      <c r="E339" s="8"/>
      <c r="F339" s="8"/>
      <c r="G339" s="8"/>
      <c r="H339" s="8"/>
      <c r="I339" s="8"/>
      <c r="J339" s="277"/>
      <c r="K339" s="119"/>
      <c r="L339" s="119"/>
      <c r="M339" s="119"/>
      <c r="N339" s="119"/>
      <c r="O339" s="119"/>
      <c r="P339" s="119"/>
      <c r="Q339" s="119"/>
    </row>
    <row r="340" spans="1:17">
      <c r="A340" s="8"/>
      <c r="B340" s="8"/>
      <c r="C340" s="8"/>
      <c r="D340" s="8"/>
      <c r="E340" s="8"/>
      <c r="F340" s="8"/>
      <c r="G340" s="8"/>
      <c r="H340" s="8"/>
      <c r="I340" s="8"/>
      <c r="J340" s="277"/>
      <c r="K340" s="119"/>
      <c r="L340" s="119"/>
      <c r="M340" s="119"/>
      <c r="N340" s="119"/>
      <c r="O340" s="119"/>
      <c r="P340" s="119"/>
      <c r="Q340" s="119"/>
    </row>
    <row r="341" spans="1:17">
      <c r="A341" s="8"/>
      <c r="B341" s="8"/>
      <c r="C341" s="8"/>
      <c r="D341" s="8"/>
      <c r="E341" s="8"/>
      <c r="F341" s="8"/>
      <c r="G341" s="8"/>
      <c r="H341" s="8"/>
      <c r="I341" s="8"/>
      <c r="J341" s="277"/>
      <c r="K341" s="119"/>
      <c r="L341" s="119"/>
      <c r="M341" s="119"/>
      <c r="N341" s="119"/>
      <c r="O341" s="119"/>
      <c r="P341" s="119"/>
      <c r="Q341" s="119"/>
    </row>
    <row r="342" spans="1:17">
      <c r="A342" s="8"/>
      <c r="B342" s="8"/>
      <c r="C342" s="8"/>
      <c r="D342" s="8"/>
      <c r="E342" s="8"/>
      <c r="F342" s="8"/>
      <c r="G342" s="8"/>
      <c r="H342" s="8"/>
      <c r="I342" s="8"/>
      <c r="J342" s="283"/>
      <c r="K342" s="119"/>
      <c r="L342" s="119"/>
      <c r="M342" s="119"/>
      <c r="N342" s="119"/>
      <c r="O342" s="119"/>
      <c r="P342" s="119"/>
      <c r="Q342" s="119"/>
    </row>
    <row r="343" spans="1:17">
      <c r="A343" s="8"/>
      <c r="B343" s="8"/>
      <c r="C343" s="8"/>
      <c r="D343" s="8"/>
      <c r="E343" s="8"/>
      <c r="F343" s="8"/>
      <c r="G343" s="8"/>
      <c r="H343" s="8"/>
      <c r="I343" s="8"/>
      <c r="J343" s="277"/>
      <c r="K343" s="119"/>
      <c r="L343" s="119"/>
      <c r="M343" s="119"/>
      <c r="N343" s="119"/>
      <c r="O343" s="119"/>
      <c r="P343" s="119"/>
      <c r="Q343" s="119"/>
    </row>
    <row r="344" spans="1:17">
      <c r="A344" s="8"/>
      <c r="B344" s="8"/>
      <c r="C344" s="8"/>
      <c r="D344" s="8"/>
      <c r="E344" s="8"/>
      <c r="F344" s="8"/>
      <c r="G344" s="8"/>
      <c r="H344" s="8"/>
      <c r="I344" s="8"/>
      <c r="J344" s="277"/>
      <c r="K344" s="119"/>
      <c r="L344" s="119"/>
      <c r="M344" s="119"/>
      <c r="N344" s="119"/>
      <c r="O344" s="119"/>
      <c r="P344" s="119"/>
      <c r="Q344" s="119"/>
    </row>
    <row r="345" spans="1:17">
      <c r="A345" s="8"/>
      <c r="B345" s="13"/>
      <c r="C345" s="13"/>
      <c r="D345" s="13"/>
      <c r="E345" s="13"/>
      <c r="F345" s="8"/>
      <c r="G345" s="8"/>
      <c r="H345" s="8"/>
      <c r="I345" s="8"/>
      <c r="J345" s="277"/>
      <c r="K345" s="119"/>
      <c r="L345" s="119"/>
      <c r="M345" s="119"/>
      <c r="N345" s="119"/>
      <c r="O345" s="119"/>
      <c r="P345" s="119"/>
      <c r="Q345" s="119"/>
    </row>
    <row r="346" spans="1:17">
      <c r="A346" s="8"/>
      <c r="B346" s="13"/>
      <c r="C346" s="12"/>
      <c r="D346" s="13"/>
      <c r="E346" s="13"/>
      <c r="F346" s="8"/>
      <c r="G346" s="8"/>
      <c r="H346" s="8"/>
      <c r="I346" s="8"/>
      <c r="J346" s="277"/>
      <c r="K346" s="119"/>
      <c r="L346" s="119"/>
      <c r="M346" s="119"/>
      <c r="N346" s="119"/>
      <c r="O346" s="119"/>
      <c r="P346" s="119"/>
      <c r="Q346" s="119"/>
    </row>
    <row r="347" spans="1:17">
      <c r="A347" s="8"/>
      <c r="B347" s="2"/>
      <c r="C347" s="14"/>
      <c r="D347" s="13"/>
      <c r="E347" s="13"/>
      <c r="F347" s="8"/>
      <c r="G347" s="8"/>
      <c r="H347" s="8"/>
      <c r="I347" s="8"/>
      <c r="J347" s="277"/>
      <c r="K347" s="119"/>
      <c r="L347" s="119"/>
      <c r="M347" s="119"/>
      <c r="N347" s="119"/>
      <c r="O347" s="119"/>
      <c r="P347" s="119"/>
      <c r="Q347" s="119"/>
    </row>
    <row r="348" spans="1:17">
      <c r="A348" s="8"/>
      <c r="B348" s="2"/>
      <c r="C348" s="14"/>
      <c r="D348" s="13"/>
      <c r="E348" s="13"/>
      <c r="F348" s="8"/>
      <c r="G348" s="8"/>
      <c r="H348" s="8"/>
      <c r="I348" s="8"/>
      <c r="J348" s="283"/>
      <c r="K348" s="119"/>
      <c r="L348" s="119"/>
      <c r="M348" s="119"/>
      <c r="N348" s="119"/>
      <c r="O348" s="119"/>
      <c r="P348" s="119"/>
      <c r="Q348" s="119"/>
    </row>
    <row r="349" spans="1:17">
      <c r="A349" s="8"/>
      <c r="B349" s="13"/>
      <c r="C349" s="13"/>
      <c r="D349" s="13"/>
      <c r="E349" s="13"/>
      <c r="F349" s="8"/>
      <c r="G349" s="8"/>
      <c r="H349" s="8"/>
      <c r="I349" s="8"/>
      <c r="J349" s="277"/>
      <c r="K349" s="119"/>
      <c r="L349" s="119"/>
      <c r="M349" s="119"/>
      <c r="N349" s="119"/>
      <c r="O349" s="119"/>
      <c r="P349" s="119"/>
      <c r="Q349" s="119"/>
    </row>
    <row r="350" spans="1:17">
      <c r="A350" s="8"/>
      <c r="B350" s="9"/>
      <c r="C350" s="12"/>
      <c r="D350" s="13"/>
      <c r="E350" s="13"/>
      <c r="F350" s="8"/>
      <c r="G350" s="8"/>
      <c r="H350" s="8"/>
      <c r="I350" s="8"/>
      <c r="J350" s="277"/>
      <c r="K350" s="119"/>
      <c r="L350" s="119"/>
      <c r="M350" s="119"/>
      <c r="N350" s="119"/>
      <c r="O350" s="119"/>
      <c r="P350" s="119"/>
      <c r="Q350" s="119"/>
    </row>
    <row r="351" spans="1:17">
      <c r="A351" s="8"/>
      <c r="B351" s="2"/>
      <c r="C351" s="3"/>
      <c r="D351" s="13"/>
      <c r="E351" s="13"/>
      <c r="F351" s="8"/>
      <c r="G351" s="8"/>
      <c r="H351" s="8"/>
      <c r="I351" s="8"/>
      <c r="J351" s="277"/>
      <c r="K351" s="119"/>
      <c r="L351" s="119"/>
      <c r="M351" s="119"/>
      <c r="N351" s="119"/>
      <c r="O351" s="119"/>
      <c r="P351" s="119"/>
      <c r="Q351" s="119"/>
    </row>
    <row r="352" spans="1:17">
      <c r="A352" s="8"/>
      <c r="B352" s="4"/>
      <c r="C352" s="14"/>
      <c r="D352" s="13"/>
      <c r="E352" s="13"/>
      <c r="F352" s="8"/>
      <c r="G352" s="8"/>
      <c r="H352" s="8"/>
      <c r="I352" s="8"/>
      <c r="J352" s="278"/>
      <c r="K352" s="119"/>
      <c r="L352" s="119"/>
      <c r="M352" s="119"/>
      <c r="N352" s="119"/>
      <c r="O352" s="119"/>
      <c r="P352" s="119"/>
      <c r="Q352" s="119"/>
    </row>
    <row r="353" spans="1:17">
      <c r="A353" s="8"/>
      <c r="B353" s="2"/>
      <c r="C353" s="15"/>
      <c r="D353" s="13"/>
      <c r="E353" s="13"/>
      <c r="F353" s="8"/>
      <c r="G353" s="8"/>
      <c r="H353" s="8"/>
      <c r="I353" s="8"/>
      <c r="J353" s="278"/>
      <c r="K353" s="119"/>
      <c r="L353" s="119"/>
      <c r="M353" s="119"/>
      <c r="N353" s="119"/>
      <c r="O353" s="119"/>
      <c r="P353" s="119"/>
      <c r="Q353" s="119"/>
    </row>
    <row r="354" spans="1:17">
      <c r="A354" s="8"/>
      <c r="B354" s="13"/>
      <c r="C354" s="5"/>
      <c r="D354" s="13"/>
      <c r="E354" s="13"/>
      <c r="F354" s="8"/>
      <c r="G354" s="8"/>
      <c r="H354" s="8"/>
      <c r="I354" s="8"/>
      <c r="J354" s="278"/>
      <c r="K354" s="119"/>
      <c r="L354" s="119"/>
      <c r="M354" s="119"/>
      <c r="N354" s="119"/>
      <c r="O354" s="119"/>
      <c r="P354" s="119"/>
      <c r="Q354" s="119"/>
    </row>
    <row r="355" spans="1:17">
      <c r="A355" s="8"/>
      <c r="B355" s="13"/>
      <c r="C355" s="13"/>
      <c r="D355" s="13"/>
      <c r="E355" s="13"/>
      <c r="F355" s="8"/>
      <c r="G355" s="8"/>
      <c r="H355" s="8"/>
      <c r="I355" s="8"/>
      <c r="J355" s="277"/>
      <c r="K355" s="119"/>
      <c r="L355" s="119"/>
      <c r="M355" s="119"/>
      <c r="N355" s="119"/>
      <c r="O355" s="119"/>
      <c r="P355" s="119"/>
      <c r="Q355" s="119"/>
    </row>
    <row r="356" spans="1:17">
      <c r="A356" s="8"/>
      <c r="B356" s="13"/>
      <c r="C356" s="13"/>
      <c r="D356" s="13"/>
      <c r="E356" s="13"/>
      <c r="F356" s="8"/>
      <c r="G356" s="8"/>
      <c r="H356" s="8"/>
      <c r="I356" s="8"/>
      <c r="J356" s="277"/>
      <c r="K356" s="119"/>
      <c r="L356" s="119"/>
      <c r="M356" s="119"/>
      <c r="N356" s="119"/>
      <c r="O356" s="119"/>
      <c r="P356" s="119"/>
      <c r="Q356" s="119"/>
    </row>
    <row r="357" spans="1:17">
      <c r="A357" s="8"/>
      <c r="B357" s="13"/>
      <c r="C357" s="13"/>
      <c r="D357" s="13"/>
      <c r="E357" s="13"/>
      <c r="F357" s="8"/>
      <c r="G357" s="8"/>
      <c r="H357" s="8"/>
      <c r="I357" s="8"/>
      <c r="J357" s="284"/>
      <c r="K357" s="119"/>
      <c r="L357" s="119"/>
      <c r="M357" s="119"/>
      <c r="N357" s="119"/>
      <c r="O357" s="119"/>
      <c r="P357" s="119"/>
      <c r="Q357" s="119"/>
    </row>
    <row r="358" spans="1:17">
      <c r="A358" s="8"/>
      <c r="B358" s="13"/>
      <c r="C358" s="13"/>
      <c r="D358" s="13"/>
      <c r="E358" s="13"/>
      <c r="F358" s="8"/>
      <c r="G358" s="8"/>
      <c r="H358" s="8"/>
      <c r="I358" s="8"/>
      <c r="J358" s="277"/>
      <c r="K358" s="119"/>
      <c r="L358" s="119"/>
      <c r="M358" s="119"/>
      <c r="N358" s="119"/>
      <c r="O358" s="119"/>
      <c r="P358" s="119"/>
      <c r="Q358" s="119"/>
    </row>
    <row r="359" spans="1:17">
      <c r="A359" s="8"/>
      <c r="B359" s="13"/>
      <c r="C359" s="12"/>
      <c r="D359" s="13"/>
      <c r="E359" s="13"/>
      <c r="F359" s="8"/>
      <c r="G359" s="8"/>
      <c r="H359" s="8"/>
      <c r="I359" s="8"/>
      <c r="J359" s="277"/>
      <c r="K359" s="119"/>
      <c r="L359" s="119"/>
      <c r="M359" s="119"/>
      <c r="N359" s="119"/>
      <c r="O359" s="119"/>
      <c r="P359" s="119"/>
      <c r="Q359" s="119"/>
    </row>
    <row r="360" spans="1:17">
      <c r="A360" s="8"/>
      <c r="B360" s="2"/>
      <c r="C360" s="14"/>
      <c r="D360" s="13"/>
      <c r="E360" s="13"/>
      <c r="F360" s="8"/>
      <c r="G360" s="8"/>
      <c r="H360" s="8"/>
      <c r="I360" s="8"/>
      <c r="J360" s="277"/>
      <c r="K360" s="119"/>
      <c r="L360" s="119"/>
      <c r="M360" s="119"/>
      <c r="N360" s="119"/>
      <c r="O360" s="119"/>
      <c r="P360" s="119"/>
      <c r="Q360" s="119"/>
    </row>
    <row r="361" spans="1:17">
      <c r="A361" s="8"/>
      <c r="B361" s="2"/>
      <c r="C361" s="14"/>
      <c r="D361" s="13"/>
      <c r="E361" s="13"/>
      <c r="F361" s="8"/>
      <c r="G361" s="8"/>
      <c r="H361" s="8"/>
      <c r="I361" s="8"/>
      <c r="J361" s="277"/>
      <c r="K361" s="119"/>
      <c r="L361" s="119"/>
      <c r="M361" s="119"/>
      <c r="N361" s="119"/>
      <c r="O361" s="119"/>
      <c r="P361" s="119"/>
      <c r="Q361" s="119"/>
    </row>
    <row r="362" spans="1:17">
      <c r="A362" s="8"/>
      <c r="B362" s="13"/>
      <c r="C362" s="12"/>
      <c r="D362" s="13"/>
      <c r="E362" s="13"/>
      <c r="F362" s="8"/>
      <c r="G362" s="8"/>
      <c r="H362" s="8"/>
      <c r="I362" s="8"/>
      <c r="J362" s="277"/>
      <c r="K362" s="119"/>
      <c r="L362" s="119"/>
      <c r="M362" s="119"/>
      <c r="N362" s="119"/>
      <c r="O362" s="119"/>
      <c r="P362" s="119"/>
      <c r="Q362" s="119"/>
    </row>
    <row r="363" spans="1:17">
      <c r="A363" s="8"/>
      <c r="B363" s="2"/>
      <c r="C363" s="3"/>
      <c r="D363" s="13"/>
      <c r="E363" s="13"/>
      <c r="F363" s="8"/>
      <c r="G363" s="8"/>
      <c r="H363" s="8"/>
      <c r="I363" s="8"/>
      <c r="J363" s="277"/>
      <c r="K363" s="119"/>
      <c r="L363" s="119"/>
      <c r="M363" s="119"/>
      <c r="N363" s="119"/>
      <c r="O363" s="119"/>
      <c r="P363" s="119"/>
      <c r="Q363" s="119"/>
    </row>
    <row r="364" spans="1:17">
      <c r="J364" s="277"/>
      <c r="K364" s="119"/>
      <c r="L364" s="119"/>
      <c r="M364" s="119"/>
      <c r="N364" s="119"/>
      <c r="O364" s="119"/>
      <c r="P364" s="119"/>
      <c r="Q364" s="119"/>
    </row>
    <row r="365" spans="1:17">
      <c r="A365" s="242"/>
      <c r="B365" s="242"/>
      <c r="C365" s="242"/>
      <c r="D365" s="242"/>
      <c r="E365" s="242"/>
      <c r="F365" s="242"/>
      <c r="G365" s="242"/>
      <c r="H365" s="242"/>
      <c r="I365" s="242"/>
      <c r="J365" s="277"/>
      <c r="K365" s="119"/>
      <c r="L365" s="119"/>
      <c r="M365" s="119"/>
      <c r="N365" s="119"/>
      <c r="O365" s="119"/>
      <c r="P365" s="119"/>
      <c r="Q365" s="119"/>
    </row>
    <row r="366" spans="1:17">
      <c r="J366" s="277"/>
      <c r="K366" s="119"/>
      <c r="L366" s="119"/>
      <c r="M366" s="119"/>
      <c r="N366" s="119"/>
      <c r="O366" s="119"/>
      <c r="P366" s="119"/>
      <c r="Q366" s="119"/>
    </row>
    <row r="367" spans="1:17" ht="15.75">
      <c r="A367" s="8"/>
      <c r="B367" s="7" t="s">
        <v>313</v>
      </c>
      <c r="C367" s="14"/>
      <c r="D367" s="13"/>
      <c r="E367" s="13"/>
      <c r="F367" s="8"/>
      <c r="G367" s="8"/>
      <c r="H367" s="8"/>
      <c r="I367" s="8"/>
      <c r="J367" s="277"/>
      <c r="K367" s="119"/>
      <c r="L367" s="119"/>
      <c r="M367" s="119"/>
      <c r="N367" s="119"/>
      <c r="O367" s="119"/>
      <c r="P367" s="119"/>
      <c r="Q367" s="119"/>
    </row>
    <row r="368" spans="1:17">
      <c r="A368" s="8"/>
      <c r="B368" s="2"/>
      <c r="C368" s="15"/>
      <c r="D368" s="13"/>
      <c r="E368" s="13"/>
      <c r="F368" s="8"/>
      <c r="G368" s="8"/>
      <c r="H368" s="8"/>
      <c r="I368" s="8"/>
      <c r="J368" s="277"/>
      <c r="K368" s="119"/>
      <c r="L368" s="119"/>
      <c r="M368" s="119"/>
      <c r="N368" s="119"/>
      <c r="O368" s="119"/>
      <c r="P368" s="119"/>
      <c r="Q368" s="119"/>
    </row>
    <row r="369" spans="1:17">
      <c r="A369" s="8"/>
      <c r="B369" s="13"/>
      <c r="C369" s="5"/>
      <c r="D369" s="13"/>
      <c r="E369" s="13"/>
      <c r="F369" s="8"/>
      <c r="G369" s="8"/>
      <c r="H369" s="8"/>
      <c r="I369" s="8"/>
      <c r="J369" s="277"/>
      <c r="K369" s="119"/>
      <c r="L369" s="119"/>
      <c r="M369" s="119"/>
      <c r="N369" s="119"/>
      <c r="O369" s="119"/>
      <c r="P369" s="119"/>
      <c r="Q369" s="119"/>
    </row>
    <row r="370" spans="1:17">
      <c r="A370" s="8"/>
      <c r="B370" s="13"/>
      <c r="C370" s="13"/>
      <c r="D370" s="13"/>
      <c r="E370" s="13"/>
      <c r="F370" s="23"/>
      <c r="G370" s="8"/>
      <c r="H370" s="8"/>
      <c r="I370" s="8"/>
      <c r="J370" s="277"/>
      <c r="K370" s="119"/>
      <c r="L370" s="119"/>
      <c r="M370" s="119"/>
      <c r="N370" s="119"/>
      <c r="O370" s="119"/>
      <c r="P370" s="119"/>
      <c r="Q370" s="119"/>
    </row>
    <row r="371" spans="1:17">
      <c r="A371" s="8"/>
      <c r="B371" s="8"/>
      <c r="C371" s="8"/>
      <c r="D371" s="8"/>
      <c r="E371" s="8"/>
      <c r="F371" s="8"/>
      <c r="G371" s="8"/>
      <c r="H371" s="8"/>
      <c r="I371" s="8"/>
      <c r="J371" s="277"/>
      <c r="K371" s="119"/>
      <c r="L371" s="119"/>
      <c r="M371" s="119"/>
      <c r="N371" s="119"/>
      <c r="O371" s="119"/>
      <c r="P371" s="119"/>
      <c r="Q371" s="119"/>
    </row>
    <row r="372" spans="1:17">
      <c r="A372" s="8"/>
      <c r="B372" s="8"/>
      <c r="C372" s="8"/>
      <c r="D372" s="8"/>
      <c r="E372" s="8"/>
      <c r="F372" s="8"/>
      <c r="G372" s="8"/>
      <c r="H372" s="8"/>
      <c r="I372" s="8"/>
      <c r="J372" s="277"/>
      <c r="K372" s="119"/>
      <c r="L372" s="119"/>
      <c r="M372" s="119"/>
      <c r="N372" s="119"/>
      <c r="O372" s="119"/>
      <c r="P372" s="119"/>
      <c r="Q372" s="119"/>
    </row>
    <row r="373" spans="1:17">
      <c r="A373" s="8"/>
      <c r="B373" s="8"/>
      <c r="C373" s="8"/>
      <c r="D373" s="8"/>
      <c r="E373" s="8"/>
      <c r="F373" s="8"/>
      <c r="G373" s="8"/>
      <c r="H373" s="8"/>
      <c r="I373" s="8"/>
      <c r="J373" s="277"/>
      <c r="K373" s="119"/>
      <c r="L373" s="119"/>
      <c r="M373" s="119"/>
      <c r="N373" s="119"/>
      <c r="O373" s="119"/>
      <c r="P373" s="119"/>
      <c r="Q373" s="119"/>
    </row>
    <row r="374" spans="1:17">
      <c r="A374" s="8"/>
      <c r="B374" s="8"/>
      <c r="C374" s="8"/>
      <c r="D374" s="8"/>
      <c r="E374" s="8"/>
      <c r="F374" s="8"/>
      <c r="G374" s="8"/>
      <c r="H374" s="8"/>
      <c r="I374" s="8"/>
      <c r="J374" s="277"/>
      <c r="K374" s="119"/>
      <c r="L374" s="119"/>
      <c r="M374" s="119"/>
      <c r="N374" s="119"/>
      <c r="O374" s="119"/>
      <c r="P374" s="119"/>
      <c r="Q374" s="119"/>
    </row>
    <row r="375" spans="1:17">
      <c r="A375" s="8"/>
      <c r="B375" s="8"/>
      <c r="C375" s="8"/>
      <c r="D375" s="8"/>
      <c r="E375" s="8"/>
      <c r="F375" s="8"/>
      <c r="G375" s="8"/>
      <c r="H375" s="8"/>
      <c r="I375" s="8"/>
      <c r="J375" s="277"/>
      <c r="K375" s="119"/>
      <c r="L375" s="119"/>
      <c r="M375" s="119"/>
      <c r="N375" s="119"/>
      <c r="O375" s="119"/>
      <c r="P375" s="119"/>
      <c r="Q375" s="119"/>
    </row>
    <row r="376" spans="1:17">
      <c r="A376" s="8"/>
      <c r="B376" s="8"/>
      <c r="C376" s="8"/>
      <c r="D376" s="8"/>
      <c r="E376" s="8"/>
      <c r="F376" s="8"/>
      <c r="G376" s="8"/>
      <c r="H376" s="8"/>
      <c r="I376" s="8"/>
      <c r="J376" s="277"/>
      <c r="K376" s="119"/>
      <c r="L376" s="119"/>
      <c r="M376" s="119"/>
      <c r="N376" s="119"/>
      <c r="O376" s="119"/>
      <c r="P376" s="119"/>
      <c r="Q376" s="119"/>
    </row>
    <row r="377" spans="1:17">
      <c r="A377" s="8"/>
      <c r="B377" s="8"/>
      <c r="C377" s="8"/>
      <c r="D377" s="8"/>
      <c r="E377" s="8"/>
      <c r="F377" s="8"/>
      <c r="G377" s="8"/>
      <c r="H377" s="8"/>
      <c r="I377" s="8"/>
      <c r="J377" s="277"/>
      <c r="K377" s="119"/>
      <c r="L377" s="119"/>
      <c r="M377" s="119"/>
      <c r="N377" s="119"/>
      <c r="O377" s="119"/>
      <c r="P377" s="119"/>
      <c r="Q377" s="119"/>
    </row>
    <row r="378" spans="1:17">
      <c r="A378" s="8"/>
      <c r="B378" s="8"/>
      <c r="C378" s="8"/>
      <c r="D378" s="8"/>
      <c r="E378" s="8"/>
      <c r="F378" s="8"/>
      <c r="G378" s="8"/>
      <c r="H378" s="8"/>
      <c r="I378" s="8"/>
      <c r="J378" s="277"/>
      <c r="K378" s="119"/>
      <c r="L378" s="119"/>
      <c r="M378" s="119"/>
      <c r="N378" s="119"/>
      <c r="O378" s="119"/>
      <c r="P378" s="119"/>
      <c r="Q378" s="119"/>
    </row>
    <row r="379" spans="1:17">
      <c r="A379" s="8"/>
      <c r="B379" s="8"/>
      <c r="C379" s="8"/>
      <c r="D379" s="8"/>
      <c r="E379" s="8"/>
      <c r="F379" s="8"/>
      <c r="G379" s="8"/>
      <c r="H379" s="8"/>
      <c r="I379" s="8"/>
      <c r="J379" s="285"/>
      <c r="K379" s="119"/>
      <c r="L379" s="119"/>
      <c r="M379" s="119"/>
      <c r="N379" s="119"/>
      <c r="O379" s="119"/>
      <c r="P379" s="119"/>
      <c r="Q379" s="119"/>
    </row>
    <row r="380" spans="1:17">
      <c r="A380" s="8"/>
      <c r="B380" s="8"/>
      <c r="C380" s="8"/>
      <c r="D380" s="8"/>
      <c r="E380" s="8"/>
      <c r="F380" s="8"/>
      <c r="G380" s="8"/>
      <c r="H380" s="8"/>
      <c r="I380" s="8"/>
      <c r="J380" s="277"/>
      <c r="K380" s="119"/>
      <c r="L380" s="119"/>
      <c r="M380" s="119"/>
      <c r="N380" s="119"/>
      <c r="O380" s="119"/>
      <c r="P380" s="119"/>
      <c r="Q380" s="119"/>
    </row>
    <row r="381" spans="1:17">
      <c r="A381" s="8"/>
      <c r="B381" s="8"/>
      <c r="C381" s="8"/>
      <c r="D381" s="8"/>
      <c r="E381" s="8"/>
      <c r="F381" s="8"/>
      <c r="G381" s="8"/>
      <c r="H381" s="8"/>
      <c r="I381" s="8"/>
      <c r="J381" s="277"/>
      <c r="K381" s="119"/>
      <c r="L381" s="119"/>
      <c r="M381" s="119"/>
      <c r="N381" s="119"/>
      <c r="O381" s="119"/>
      <c r="P381" s="119"/>
      <c r="Q381" s="119"/>
    </row>
    <row r="382" spans="1:17">
      <c r="A382" s="8"/>
      <c r="B382" s="8"/>
      <c r="C382" s="8"/>
      <c r="D382" s="8"/>
      <c r="E382" s="8"/>
      <c r="F382" s="8"/>
      <c r="G382" s="8"/>
      <c r="H382" s="8"/>
      <c r="I382" s="8"/>
      <c r="J382" s="277"/>
      <c r="K382" s="119"/>
      <c r="L382" s="119"/>
      <c r="M382" s="119"/>
      <c r="N382" s="119"/>
      <c r="O382" s="119"/>
      <c r="P382" s="119"/>
      <c r="Q382" s="119"/>
    </row>
    <row r="383" spans="1:17">
      <c r="A383" s="8"/>
      <c r="B383" s="8"/>
      <c r="C383" s="8"/>
      <c r="D383" s="8"/>
      <c r="E383" s="8"/>
      <c r="F383" s="8"/>
      <c r="G383" s="8"/>
      <c r="H383" s="8"/>
      <c r="I383" s="8"/>
      <c r="J383" s="277"/>
      <c r="K383" s="119"/>
      <c r="L383" s="119"/>
      <c r="M383" s="119"/>
      <c r="N383" s="119"/>
      <c r="O383" s="119"/>
      <c r="P383" s="119"/>
      <c r="Q383" s="119"/>
    </row>
    <row r="384" spans="1:17">
      <c r="A384" s="8"/>
      <c r="B384" s="8"/>
      <c r="C384" s="8"/>
      <c r="D384" s="8"/>
      <c r="E384" s="8"/>
      <c r="F384" s="8"/>
      <c r="G384" s="8"/>
      <c r="H384" s="8"/>
      <c r="I384" s="8"/>
      <c r="J384" s="277"/>
      <c r="K384" s="119"/>
      <c r="L384" s="119"/>
      <c r="M384" s="119"/>
      <c r="N384" s="119"/>
      <c r="O384" s="119"/>
      <c r="P384" s="119"/>
      <c r="Q384" s="119"/>
    </row>
    <row r="385" spans="1:17">
      <c r="A385" s="8"/>
      <c r="B385" s="8"/>
      <c r="C385" s="8"/>
      <c r="D385" s="8"/>
      <c r="E385" s="8"/>
      <c r="F385" s="8"/>
      <c r="G385" s="8"/>
      <c r="H385" s="8"/>
      <c r="I385" s="8"/>
      <c r="J385" s="277"/>
      <c r="K385" s="119"/>
      <c r="L385" s="119"/>
      <c r="M385" s="119"/>
      <c r="N385" s="119"/>
      <c r="O385" s="119"/>
      <c r="P385" s="119"/>
      <c r="Q385" s="119"/>
    </row>
    <row r="386" spans="1:17">
      <c r="A386" s="8"/>
      <c r="B386" s="8"/>
      <c r="C386" s="8"/>
      <c r="D386" s="8"/>
      <c r="E386" s="8"/>
      <c r="F386" s="8"/>
      <c r="G386" s="8"/>
      <c r="H386" s="8"/>
      <c r="I386" s="8"/>
      <c r="J386" s="277"/>
      <c r="K386" s="119"/>
      <c r="L386" s="119"/>
      <c r="M386" s="119"/>
      <c r="N386" s="119"/>
      <c r="O386" s="119"/>
      <c r="P386" s="119"/>
      <c r="Q386" s="119"/>
    </row>
    <row r="387" spans="1:17">
      <c r="A387" s="8"/>
      <c r="B387" s="8"/>
      <c r="C387" s="8"/>
      <c r="D387" s="8"/>
      <c r="E387" s="8"/>
      <c r="F387" s="8"/>
      <c r="G387" s="8"/>
      <c r="H387" s="8"/>
      <c r="I387" s="8"/>
      <c r="J387" s="277"/>
      <c r="K387" s="119"/>
      <c r="L387" s="119"/>
      <c r="M387" s="119"/>
      <c r="N387" s="119"/>
      <c r="O387" s="119"/>
      <c r="P387" s="119"/>
      <c r="Q387" s="119"/>
    </row>
    <row r="388" spans="1:17">
      <c r="A388" s="8"/>
      <c r="B388" s="8"/>
      <c r="C388" s="8"/>
      <c r="D388" s="8"/>
      <c r="E388" s="8"/>
      <c r="F388" s="8"/>
      <c r="G388" s="8"/>
      <c r="H388" s="8"/>
      <c r="I388" s="8"/>
      <c r="J388" s="277"/>
      <c r="K388" s="119"/>
      <c r="L388" s="119"/>
      <c r="M388" s="119"/>
      <c r="N388" s="119"/>
      <c r="O388" s="119"/>
      <c r="P388" s="119"/>
      <c r="Q388" s="119"/>
    </row>
    <row r="389" spans="1:17">
      <c r="A389" s="8"/>
      <c r="B389" s="8"/>
      <c r="C389" s="8"/>
      <c r="D389" s="8"/>
      <c r="E389" s="8"/>
      <c r="F389" s="8"/>
      <c r="G389" s="8"/>
      <c r="H389" s="8"/>
      <c r="I389" s="8"/>
      <c r="J389" s="277"/>
      <c r="K389" s="119"/>
      <c r="L389" s="119"/>
      <c r="M389" s="119"/>
      <c r="N389" s="119"/>
      <c r="O389" s="119"/>
      <c r="P389" s="119"/>
      <c r="Q389" s="119"/>
    </row>
    <row r="390" spans="1:17">
      <c r="A390" s="8"/>
      <c r="B390" s="8"/>
      <c r="C390" s="8"/>
      <c r="D390" s="8"/>
      <c r="E390" s="8"/>
      <c r="F390" s="8"/>
      <c r="G390" s="8"/>
      <c r="H390" s="8"/>
      <c r="I390" s="8"/>
      <c r="J390" s="277"/>
      <c r="K390" s="119"/>
      <c r="L390" s="119"/>
      <c r="M390" s="119"/>
      <c r="N390" s="119"/>
      <c r="O390" s="119"/>
      <c r="P390" s="119"/>
      <c r="Q390" s="119"/>
    </row>
    <row r="391" spans="1:17">
      <c r="A391" s="8"/>
      <c r="B391" s="8"/>
      <c r="C391" s="8"/>
      <c r="D391" s="8"/>
      <c r="E391" s="8"/>
      <c r="F391" s="8"/>
      <c r="G391" s="8"/>
      <c r="H391" s="8"/>
      <c r="I391" s="8"/>
      <c r="J391" s="277"/>
      <c r="K391" s="119"/>
      <c r="L391" s="119"/>
      <c r="M391" s="119"/>
      <c r="N391" s="119"/>
      <c r="O391" s="119"/>
      <c r="P391" s="119"/>
      <c r="Q391" s="119"/>
    </row>
    <row r="392" spans="1:17">
      <c r="A392" s="8"/>
      <c r="B392" s="8"/>
      <c r="C392" s="8"/>
      <c r="D392" s="8"/>
      <c r="E392" s="8"/>
      <c r="F392" s="8"/>
      <c r="G392" s="8"/>
      <c r="H392" s="8"/>
      <c r="I392" s="8"/>
      <c r="J392" s="277"/>
      <c r="K392" s="119"/>
      <c r="L392" s="119"/>
      <c r="M392" s="119"/>
      <c r="N392" s="119"/>
      <c r="O392" s="119"/>
      <c r="P392" s="119"/>
      <c r="Q392" s="119"/>
    </row>
    <row r="393" spans="1:17">
      <c r="A393" s="8"/>
      <c r="B393" s="8"/>
      <c r="C393" s="8"/>
      <c r="D393" s="8"/>
      <c r="E393" s="8"/>
      <c r="F393" s="8"/>
      <c r="G393" s="8"/>
      <c r="H393" s="8"/>
      <c r="I393" s="8"/>
      <c r="J393" s="277"/>
      <c r="K393" s="119"/>
      <c r="L393" s="119"/>
      <c r="M393" s="119"/>
      <c r="N393" s="119"/>
      <c r="O393" s="119"/>
      <c r="P393" s="119"/>
      <c r="Q393" s="119"/>
    </row>
    <row r="394" spans="1:17">
      <c r="A394" s="8"/>
      <c r="B394" s="8"/>
      <c r="C394" s="8"/>
      <c r="D394" s="8"/>
      <c r="E394" s="8"/>
      <c r="F394" s="8"/>
      <c r="G394" s="8"/>
      <c r="H394" s="8"/>
      <c r="I394" s="8"/>
      <c r="J394" s="277"/>
      <c r="K394" s="119"/>
      <c r="L394" s="119"/>
      <c r="M394" s="119"/>
      <c r="N394" s="119"/>
      <c r="O394" s="119"/>
      <c r="P394" s="119"/>
      <c r="Q394" s="119"/>
    </row>
    <row r="395" spans="1:17">
      <c r="A395" s="8"/>
      <c r="B395" s="8"/>
      <c r="C395" s="8"/>
      <c r="D395" s="8"/>
      <c r="E395" s="8"/>
      <c r="F395" s="8"/>
      <c r="G395" s="8"/>
      <c r="H395" s="8"/>
      <c r="I395" s="8"/>
      <c r="J395" s="277"/>
      <c r="K395" s="119"/>
      <c r="L395" s="119"/>
      <c r="M395" s="119"/>
      <c r="N395" s="119"/>
      <c r="O395" s="119"/>
      <c r="P395" s="119"/>
      <c r="Q395" s="119"/>
    </row>
    <row r="396" spans="1:17">
      <c r="A396" s="8"/>
      <c r="B396" s="8"/>
      <c r="C396" s="8"/>
      <c r="D396" s="8"/>
      <c r="E396" s="8"/>
      <c r="F396" s="8"/>
      <c r="G396" s="8"/>
      <c r="H396" s="8"/>
      <c r="I396" s="8"/>
      <c r="J396" s="277"/>
      <c r="K396" s="119"/>
      <c r="L396" s="119"/>
      <c r="M396" s="119"/>
      <c r="N396" s="119"/>
      <c r="O396" s="119"/>
      <c r="P396" s="119"/>
      <c r="Q396" s="119"/>
    </row>
    <row r="397" spans="1:17">
      <c r="A397" s="8"/>
      <c r="B397" s="8"/>
      <c r="C397" s="8"/>
      <c r="D397" s="8"/>
      <c r="E397" s="8"/>
      <c r="F397" s="8"/>
      <c r="G397" s="8"/>
      <c r="H397" s="8"/>
      <c r="I397" s="8"/>
      <c r="J397" s="277"/>
      <c r="K397" s="119"/>
      <c r="L397" s="119"/>
      <c r="M397" s="119"/>
      <c r="N397" s="119"/>
      <c r="O397" s="119"/>
      <c r="P397" s="119"/>
      <c r="Q397" s="119"/>
    </row>
    <row r="398" spans="1:17">
      <c r="A398" s="8"/>
      <c r="B398" s="8"/>
      <c r="C398" s="8"/>
      <c r="D398" s="8"/>
      <c r="E398" s="8"/>
      <c r="F398" s="8"/>
      <c r="G398" s="24"/>
      <c r="H398" s="8"/>
      <c r="I398" s="8"/>
      <c r="J398" s="277"/>
      <c r="K398" s="119"/>
      <c r="L398" s="119"/>
      <c r="M398" s="119"/>
      <c r="N398" s="119"/>
      <c r="O398" s="119"/>
      <c r="P398" s="119"/>
      <c r="Q398" s="119"/>
    </row>
    <row r="399" spans="1:17">
      <c r="A399" s="8"/>
      <c r="B399" s="8"/>
      <c r="C399" s="8"/>
      <c r="D399" s="8"/>
      <c r="E399" s="8"/>
      <c r="F399" s="8"/>
      <c r="G399" s="8"/>
      <c r="H399" s="8"/>
      <c r="I399" s="8"/>
      <c r="J399" s="277"/>
      <c r="K399" s="119"/>
      <c r="L399" s="119"/>
      <c r="M399" s="119"/>
      <c r="N399" s="119"/>
      <c r="O399" s="119"/>
      <c r="P399" s="119"/>
      <c r="Q399" s="119"/>
    </row>
    <row r="400" spans="1:17">
      <c r="A400" s="8"/>
      <c r="B400" s="8"/>
      <c r="C400" s="8"/>
      <c r="D400" s="8"/>
      <c r="E400" s="8"/>
      <c r="F400" s="8"/>
      <c r="G400" s="8"/>
      <c r="H400" s="8"/>
      <c r="I400" s="8"/>
      <c r="J400" s="286"/>
      <c r="K400" s="119"/>
      <c r="L400" s="119"/>
      <c r="M400" s="119"/>
      <c r="N400" s="119"/>
      <c r="O400" s="119"/>
      <c r="P400" s="119"/>
      <c r="Q400" s="119"/>
    </row>
    <row r="401" spans="1:17">
      <c r="A401" s="8"/>
      <c r="B401" s="8"/>
      <c r="C401" s="8"/>
      <c r="D401" s="8"/>
      <c r="E401" s="8"/>
      <c r="F401" s="8"/>
      <c r="G401" s="8"/>
      <c r="H401" s="8"/>
      <c r="I401" s="8"/>
      <c r="J401" s="277"/>
      <c r="K401" s="119"/>
      <c r="L401" s="119"/>
      <c r="M401" s="119"/>
      <c r="N401" s="119"/>
      <c r="O401" s="119"/>
      <c r="P401" s="119"/>
      <c r="Q401" s="119"/>
    </row>
    <row r="402" spans="1:17">
      <c r="A402" s="8"/>
      <c r="B402" s="8"/>
      <c r="C402" s="8"/>
      <c r="D402" s="8"/>
      <c r="E402" s="8"/>
      <c r="F402" s="8"/>
      <c r="G402" s="8"/>
      <c r="H402" s="8"/>
      <c r="I402" s="8"/>
      <c r="J402" s="277"/>
      <c r="K402" s="119"/>
      <c r="L402" s="119"/>
      <c r="M402" s="119"/>
      <c r="N402" s="119"/>
      <c r="O402" s="119"/>
      <c r="P402" s="119"/>
      <c r="Q402" s="119"/>
    </row>
    <row r="403" spans="1:17">
      <c r="A403" s="8"/>
      <c r="B403" s="8"/>
      <c r="C403" s="8"/>
      <c r="D403" s="8"/>
      <c r="E403" s="8"/>
      <c r="F403" s="8"/>
      <c r="G403" s="8"/>
      <c r="H403" s="8"/>
      <c r="I403" s="8"/>
      <c r="J403" s="277"/>
      <c r="K403" s="119"/>
      <c r="L403" s="119"/>
      <c r="M403" s="119"/>
      <c r="N403" s="119"/>
      <c r="O403" s="119"/>
      <c r="P403" s="119"/>
      <c r="Q403" s="119"/>
    </row>
    <row r="404" spans="1:17">
      <c r="A404" s="8"/>
      <c r="B404" s="8"/>
      <c r="C404" s="8"/>
      <c r="D404" s="8"/>
      <c r="E404" s="8"/>
      <c r="F404" s="8"/>
      <c r="G404" s="8"/>
      <c r="H404" s="8"/>
      <c r="I404" s="8"/>
      <c r="J404" s="277"/>
      <c r="K404" s="119"/>
      <c r="L404" s="119"/>
      <c r="M404" s="119"/>
      <c r="N404" s="119"/>
      <c r="O404" s="119"/>
      <c r="P404" s="119"/>
      <c r="Q404" s="119"/>
    </row>
    <row r="405" spans="1:17">
      <c r="A405" s="8"/>
      <c r="B405" s="8"/>
      <c r="C405" s="8"/>
      <c r="D405" s="8"/>
      <c r="E405" s="8"/>
      <c r="F405" s="8"/>
      <c r="G405" s="8"/>
      <c r="H405" s="8"/>
      <c r="I405" s="8"/>
      <c r="J405" s="277"/>
      <c r="K405" s="119"/>
      <c r="L405" s="119"/>
      <c r="M405" s="119"/>
      <c r="N405" s="119"/>
      <c r="O405" s="119"/>
      <c r="P405" s="119"/>
      <c r="Q405" s="119"/>
    </row>
    <row r="406" spans="1:17">
      <c r="A406" s="8"/>
      <c r="B406" s="8"/>
      <c r="C406" s="8"/>
      <c r="D406" s="8"/>
      <c r="E406" s="8"/>
      <c r="F406" s="8"/>
      <c r="G406" s="8"/>
      <c r="H406" s="8"/>
      <c r="I406" s="8"/>
      <c r="J406" s="277"/>
      <c r="K406" s="119"/>
      <c r="L406" s="119"/>
      <c r="M406" s="119"/>
      <c r="N406" s="119"/>
      <c r="O406" s="119"/>
      <c r="P406" s="119"/>
      <c r="Q406" s="119"/>
    </row>
    <row r="407" spans="1:17">
      <c r="A407" s="8"/>
      <c r="B407" s="8"/>
      <c r="C407" s="8"/>
      <c r="D407" s="8"/>
      <c r="E407" s="8"/>
      <c r="F407" s="8"/>
      <c r="G407" s="8"/>
      <c r="H407" s="8"/>
      <c r="I407" s="8"/>
      <c r="J407" s="277"/>
      <c r="K407" s="119"/>
      <c r="L407" s="119"/>
      <c r="M407" s="119"/>
      <c r="N407" s="119"/>
      <c r="O407" s="119"/>
      <c r="P407" s="119"/>
      <c r="Q407" s="119"/>
    </row>
    <row r="408" spans="1:17">
      <c r="A408" s="8"/>
      <c r="B408" s="8"/>
      <c r="C408" s="8"/>
      <c r="D408" s="8"/>
      <c r="E408" s="8"/>
      <c r="F408" s="8"/>
      <c r="G408" s="8"/>
      <c r="H408" s="8"/>
      <c r="I408" s="8"/>
      <c r="J408" s="277"/>
      <c r="K408" s="119"/>
      <c r="L408" s="119"/>
      <c r="M408" s="119"/>
      <c r="N408" s="119"/>
      <c r="O408" s="119"/>
      <c r="P408" s="119"/>
      <c r="Q408" s="119"/>
    </row>
    <row r="409" spans="1:17">
      <c r="A409" s="8"/>
      <c r="B409" s="8"/>
      <c r="C409" s="8"/>
      <c r="D409" s="8"/>
      <c r="E409" s="8"/>
      <c r="F409" s="8"/>
      <c r="G409" s="8"/>
      <c r="H409" s="8"/>
      <c r="I409" s="8"/>
      <c r="J409" s="277"/>
      <c r="K409" s="119"/>
      <c r="L409" s="119"/>
      <c r="M409" s="119"/>
      <c r="N409" s="119"/>
      <c r="O409" s="119"/>
      <c r="P409" s="119"/>
      <c r="Q409" s="119"/>
    </row>
    <row r="410" spans="1:17">
      <c r="A410" s="8"/>
      <c r="B410" s="8"/>
      <c r="C410" s="8"/>
      <c r="D410" s="8"/>
      <c r="E410" s="8"/>
      <c r="F410" s="8"/>
      <c r="G410" s="8"/>
      <c r="H410" s="8"/>
      <c r="I410" s="8"/>
      <c r="J410" s="277"/>
      <c r="K410" s="119"/>
      <c r="L410" s="119"/>
      <c r="M410" s="119"/>
      <c r="N410" s="119"/>
      <c r="O410" s="119"/>
      <c r="P410" s="119"/>
      <c r="Q410" s="119"/>
    </row>
    <row r="411" spans="1:17">
      <c r="A411" s="8"/>
      <c r="B411" s="8"/>
      <c r="C411" s="8"/>
      <c r="D411" s="8"/>
      <c r="E411" s="8"/>
      <c r="F411" s="8"/>
      <c r="G411" s="8"/>
      <c r="H411" s="8"/>
      <c r="I411" s="8"/>
      <c r="J411" s="277"/>
      <c r="K411" s="119"/>
      <c r="L411" s="119"/>
      <c r="M411" s="119"/>
      <c r="N411" s="119"/>
      <c r="O411" s="119"/>
      <c r="P411" s="119"/>
      <c r="Q411" s="119"/>
    </row>
    <row r="412" spans="1:17">
      <c r="A412" s="8"/>
      <c r="B412" s="8"/>
      <c r="C412" s="8"/>
      <c r="D412" s="8"/>
      <c r="E412" s="8"/>
      <c r="F412" s="8"/>
      <c r="G412" s="8"/>
      <c r="H412" s="8"/>
      <c r="I412" s="8"/>
      <c r="J412" s="277"/>
      <c r="K412" s="119"/>
      <c r="L412" s="119"/>
      <c r="M412" s="119"/>
      <c r="N412" s="119"/>
      <c r="O412" s="119"/>
      <c r="P412" s="119"/>
      <c r="Q412" s="119"/>
    </row>
    <row r="413" spans="1:17">
      <c r="A413" s="8"/>
      <c r="B413" s="8"/>
      <c r="C413" s="8"/>
      <c r="D413" s="8"/>
      <c r="E413" s="8"/>
      <c r="F413" s="8"/>
      <c r="G413" s="8"/>
      <c r="H413" s="8"/>
      <c r="I413" s="8"/>
      <c r="J413" s="277"/>
      <c r="K413" s="119"/>
      <c r="L413" s="119"/>
      <c r="M413" s="119"/>
      <c r="N413" s="119"/>
      <c r="O413" s="119"/>
      <c r="P413" s="119"/>
      <c r="Q413" s="119"/>
    </row>
    <row r="414" spans="1:17">
      <c r="A414" s="8"/>
      <c r="B414" s="8"/>
      <c r="C414" s="8"/>
      <c r="D414" s="8"/>
      <c r="E414" s="8"/>
      <c r="F414" s="8"/>
      <c r="G414" s="8"/>
      <c r="H414" s="8"/>
      <c r="I414" s="8"/>
      <c r="J414" s="277"/>
      <c r="K414" s="119"/>
      <c r="L414" s="119"/>
      <c r="M414" s="119"/>
      <c r="N414" s="119"/>
      <c r="O414" s="119"/>
      <c r="P414" s="119"/>
      <c r="Q414" s="119"/>
    </row>
    <row r="415" spans="1:17">
      <c r="A415" s="8"/>
      <c r="B415" s="8"/>
      <c r="C415" s="8"/>
      <c r="D415" s="8"/>
      <c r="E415" s="8"/>
      <c r="F415" s="8"/>
      <c r="G415" s="8"/>
      <c r="H415" s="8"/>
      <c r="I415" s="8"/>
      <c r="J415" s="277"/>
      <c r="K415" s="119"/>
      <c r="L415" s="119"/>
      <c r="M415" s="119"/>
      <c r="N415" s="119"/>
      <c r="O415" s="119"/>
      <c r="P415" s="119"/>
      <c r="Q415" s="119"/>
    </row>
    <row r="416" spans="1:17">
      <c r="A416" s="8"/>
      <c r="B416" s="8"/>
      <c r="C416" s="8"/>
      <c r="D416" s="8"/>
      <c r="E416" s="8"/>
      <c r="F416" s="8"/>
      <c r="G416" s="8"/>
      <c r="H416" s="8"/>
      <c r="I416" s="8"/>
      <c r="J416" s="277"/>
      <c r="K416" s="119"/>
      <c r="L416" s="119"/>
      <c r="M416" s="119"/>
      <c r="N416" s="119"/>
      <c r="O416" s="119"/>
      <c r="P416" s="119"/>
      <c r="Q416" s="119"/>
    </row>
    <row r="417" spans="1:17">
      <c r="A417" s="8"/>
      <c r="B417" s="8"/>
      <c r="C417" s="8"/>
      <c r="D417" s="8"/>
      <c r="E417" s="8"/>
      <c r="F417" s="8"/>
      <c r="G417" s="8"/>
      <c r="H417" s="8"/>
      <c r="I417" s="8"/>
      <c r="J417" s="277"/>
      <c r="K417" s="119"/>
      <c r="L417" s="119"/>
      <c r="M417" s="119"/>
      <c r="N417" s="119"/>
      <c r="O417" s="119"/>
      <c r="P417" s="119"/>
      <c r="Q417" s="119"/>
    </row>
    <row r="418" spans="1:17">
      <c r="A418" s="8"/>
      <c r="B418" s="8"/>
      <c r="C418" s="8"/>
      <c r="D418" s="8"/>
      <c r="E418" s="8"/>
      <c r="F418" s="8"/>
      <c r="G418" s="8"/>
      <c r="H418" s="8"/>
      <c r="I418" s="8"/>
      <c r="J418" s="277"/>
      <c r="K418" s="287"/>
      <c r="L418" s="288"/>
      <c r="M418" s="288"/>
      <c r="N418" s="119"/>
      <c r="O418" s="119"/>
      <c r="P418" s="119"/>
      <c r="Q418" s="119"/>
    </row>
    <row r="419" spans="1:17">
      <c r="A419" s="8"/>
      <c r="B419" s="8"/>
      <c r="C419" s="8"/>
      <c r="D419" s="8"/>
      <c r="E419" s="8"/>
      <c r="F419" s="8"/>
      <c r="G419" s="8"/>
      <c r="H419" s="8"/>
      <c r="I419" s="8"/>
      <c r="J419" s="277"/>
      <c r="K419" s="119"/>
      <c r="L419" s="119"/>
      <c r="M419" s="119"/>
      <c r="N419" s="119"/>
      <c r="O419" s="119"/>
      <c r="P419" s="119"/>
      <c r="Q419" s="119"/>
    </row>
    <row r="420" spans="1:17">
      <c r="A420" s="8"/>
      <c r="B420" s="8"/>
      <c r="C420" s="8"/>
      <c r="D420" s="8"/>
      <c r="E420" s="8"/>
      <c r="F420" s="8"/>
      <c r="G420" s="8"/>
      <c r="H420" s="8"/>
      <c r="I420" s="8"/>
      <c r="J420" s="277"/>
      <c r="K420" s="119"/>
      <c r="L420" s="119"/>
      <c r="M420" s="119"/>
      <c r="N420" s="119"/>
      <c r="O420" s="119"/>
      <c r="P420" s="119"/>
      <c r="Q420" s="119"/>
    </row>
    <row r="421" spans="1:17">
      <c r="A421" s="8"/>
      <c r="B421" s="8"/>
      <c r="C421" s="8"/>
      <c r="D421" s="8"/>
      <c r="E421" s="8"/>
      <c r="F421" s="8"/>
      <c r="G421" s="8"/>
      <c r="H421" s="8"/>
      <c r="I421" s="8"/>
      <c r="J421" s="277"/>
      <c r="K421" s="119"/>
      <c r="L421" s="119"/>
      <c r="M421" s="119"/>
      <c r="N421" s="119"/>
      <c r="O421" s="119"/>
      <c r="P421" s="119"/>
      <c r="Q421" s="119"/>
    </row>
    <row r="422" spans="1:17">
      <c r="A422" s="8"/>
      <c r="B422" s="8"/>
      <c r="C422" s="8"/>
      <c r="D422" s="8"/>
      <c r="E422" s="8"/>
      <c r="F422" s="8"/>
      <c r="G422" s="8"/>
      <c r="H422" s="8"/>
      <c r="I422" s="8"/>
      <c r="J422" s="277"/>
      <c r="K422" s="119"/>
      <c r="L422" s="119"/>
      <c r="M422" s="119"/>
      <c r="N422" s="119"/>
      <c r="O422" s="119"/>
      <c r="P422" s="119"/>
      <c r="Q422" s="119"/>
    </row>
    <row r="423" spans="1:17">
      <c r="A423" s="8"/>
      <c r="B423" s="8"/>
      <c r="C423" s="8"/>
      <c r="D423" s="8"/>
      <c r="E423" s="8"/>
      <c r="F423" s="8"/>
      <c r="G423" s="8"/>
      <c r="H423" s="8"/>
      <c r="I423" s="8"/>
      <c r="J423" s="277"/>
      <c r="K423" s="119"/>
      <c r="L423" s="119"/>
      <c r="M423" s="119"/>
      <c r="N423" s="119"/>
      <c r="O423" s="119"/>
      <c r="P423" s="119"/>
      <c r="Q423" s="119"/>
    </row>
    <row r="424" spans="1:17">
      <c r="A424" s="8"/>
      <c r="B424" s="8"/>
      <c r="C424" s="8"/>
      <c r="D424" s="8"/>
      <c r="E424" s="8"/>
      <c r="F424" s="8"/>
      <c r="G424" s="8"/>
      <c r="H424" s="8"/>
      <c r="I424" s="8"/>
      <c r="J424" s="277"/>
      <c r="K424" s="119"/>
      <c r="L424" s="119"/>
      <c r="M424" s="119"/>
      <c r="N424" s="119"/>
      <c r="O424" s="119"/>
      <c r="P424" s="119"/>
      <c r="Q424" s="119"/>
    </row>
    <row r="425" spans="1:17">
      <c r="A425" s="8"/>
      <c r="B425" s="8"/>
      <c r="C425" s="8"/>
      <c r="D425" s="8"/>
      <c r="E425" s="8"/>
      <c r="F425" s="8"/>
      <c r="G425" s="8"/>
      <c r="H425" s="8"/>
      <c r="I425" s="8"/>
      <c r="J425" s="277"/>
      <c r="K425" s="119"/>
      <c r="L425" s="119"/>
      <c r="M425" s="119"/>
      <c r="N425" s="119"/>
      <c r="O425" s="119"/>
      <c r="P425" s="119"/>
      <c r="Q425" s="119"/>
    </row>
    <row r="426" spans="1:17">
      <c r="A426" s="8"/>
      <c r="B426" s="8"/>
      <c r="C426" s="8"/>
      <c r="D426" s="8"/>
      <c r="E426" s="8"/>
      <c r="F426" s="8"/>
      <c r="G426" s="8"/>
      <c r="H426" s="8"/>
      <c r="I426" s="8"/>
      <c r="J426" s="277"/>
      <c r="K426" s="119"/>
      <c r="L426" s="119"/>
      <c r="M426" s="119"/>
      <c r="N426" s="119"/>
      <c r="O426" s="119"/>
      <c r="P426" s="119"/>
      <c r="Q426" s="119"/>
    </row>
    <row r="427" spans="1:17">
      <c r="A427" s="8"/>
      <c r="B427" s="8"/>
      <c r="C427" s="8"/>
      <c r="D427" s="8"/>
      <c r="E427" s="8"/>
      <c r="F427" s="8"/>
      <c r="G427" s="8"/>
      <c r="H427" s="8"/>
      <c r="I427" s="8"/>
      <c r="J427" s="277"/>
      <c r="K427" s="119"/>
      <c r="L427" s="119"/>
      <c r="M427" s="119"/>
      <c r="N427" s="119"/>
      <c r="O427" s="119"/>
      <c r="P427" s="119"/>
      <c r="Q427" s="119"/>
    </row>
    <row r="428" spans="1:17">
      <c r="A428" s="8"/>
      <c r="B428" s="8"/>
      <c r="C428" s="8"/>
      <c r="D428" s="8"/>
      <c r="E428" s="8"/>
      <c r="F428" s="8"/>
      <c r="G428" s="8"/>
      <c r="H428" s="8"/>
      <c r="I428" s="8"/>
      <c r="J428" s="277"/>
      <c r="K428" s="119"/>
      <c r="L428" s="119"/>
      <c r="M428" s="119"/>
      <c r="N428" s="119"/>
      <c r="O428" s="119"/>
      <c r="P428" s="119"/>
      <c r="Q428" s="119"/>
    </row>
    <row r="429" spans="1:17">
      <c r="A429" s="8"/>
      <c r="B429" s="8"/>
      <c r="C429" s="8"/>
      <c r="D429" s="8"/>
      <c r="E429" s="8"/>
      <c r="F429" s="8"/>
      <c r="G429" s="8"/>
      <c r="H429" s="8"/>
      <c r="I429" s="8"/>
      <c r="J429" s="277"/>
      <c r="K429" s="119"/>
      <c r="L429" s="119"/>
      <c r="M429" s="119"/>
      <c r="N429" s="119"/>
      <c r="O429" s="119"/>
      <c r="P429" s="119"/>
      <c r="Q429" s="119"/>
    </row>
    <row r="430" spans="1:17">
      <c r="A430" s="8"/>
      <c r="B430" s="8"/>
      <c r="C430" s="8"/>
      <c r="D430" s="8"/>
      <c r="E430" s="8"/>
      <c r="F430" s="8"/>
      <c r="G430" s="8"/>
      <c r="H430" s="8"/>
      <c r="I430" s="8"/>
      <c r="J430" s="277"/>
      <c r="K430" s="119"/>
      <c r="L430" s="119"/>
      <c r="M430" s="119"/>
      <c r="N430" s="119"/>
      <c r="O430" s="119"/>
      <c r="P430" s="119"/>
      <c r="Q430" s="119"/>
    </row>
    <row r="431" spans="1:17">
      <c r="A431" s="8"/>
      <c r="B431" s="8"/>
      <c r="C431" s="8"/>
      <c r="D431" s="8"/>
      <c r="E431" s="8"/>
      <c r="F431" s="8"/>
      <c r="G431" s="8"/>
      <c r="H431" s="8"/>
      <c r="I431" s="8"/>
      <c r="J431" s="277"/>
      <c r="K431" s="119"/>
      <c r="L431" s="119"/>
      <c r="M431" s="119"/>
      <c r="N431" s="119"/>
      <c r="O431" s="119"/>
      <c r="P431" s="119"/>
      <c r="Q431" s="119"/>
    </row>
    <row r="432" spans="1:17">
      <c r="A432" s="8"/>
      <c r="B432" s="8"/>
      <c r="C432" s="8"/>
      <c r="D432" s="8"/>
      <c r="E432" s="8"/>
      <c r="F432" s="8"/>
      <c r="G432" s="8"/>
      <c r="H432" s="8"/>
      <c r="I432" s="8"/>
      <c r="J432" s="277"/>
      <c r="K432" s="119"/>
      <c r="L432" s="119"/>
      <c r="M432" s="119"/>
      <c r="N432" s="119"/>
      <c r="O432" s="119"/>
      <c r="P432" s="119"/>
      <c r="Q432" s="119"/>
    </row>
    <row r="433" spans="1:17">
      <c r="A433" s="8"/>
      <c r="B433" s="8"/>
      <c r="C433" s="8"/>
      <c r="D433" s="8"/>
      <c r="E433" s="8"/>
      <c r="F433" s="8"/>
      <c r="G433" s="8"/>
      <c r="H433" s="8"/>
      <c r="I433" s="8"/>
      <c r="J433" s="277"/>
      <c r="K433" s="119"/>
      <c r="L433" s="119"/>
      <c r="M433" s="119"/>
      <c r="N433" s="119"/>
      <c r="O433" s="119"/>
      <c r="P433" s="119"/>
      <c r="Q433" s="119"/>
    </row>
    <row r="434" spans="1:17">
      <c r="A434" s="8"/>
      <c r="B434" s="8"/>
      <c r="C434" s="8"/>
      <c r="D434" s="8"/>
      <c r="E434" s="8"/>
      <c r="F434" s="8"/>
      <c r="G434" s="8"/>
      <c r="H434" s="8"/>
      <c r="I434" s="8"/>
      <c r="J434" s="277"/>
      <c r="K434" s="119"/>
      <c r="L434" s="119"/>
      <c r="M434" s="119"/>
      <c r="N434" s="119"/>
      <c r="O434" s="119"/>
      <c r="P434" s="119"/>
      <c r="Q434" s="119"/>
    </row>
    <row r="435" spans="1:17">
      <c r="A435" s="8"/>
      <c r="B435" s="8"/>
      <c r="C435" s="8"/>
      <c r="D435" s="8"/>
      <c r="E435" s="8"/>
      <c r="F435" s="8"/>
      <c r="G435" s="8"/>
      <c r="H435" s="8"/>
      <c r="I435" s="8"/>
      <c r="J435" s="277"/>
      <c r="K435" s="119"/>
      <c r="L435" s="119"/>
      <c r="M435" s="119"/>
      <c r="N435" s="119"/>
      <c r="O435" s="119"/>
      <c r="P435" s="119"/>
      <c r="Q435" s="119"/>
    </row>
    <row r="436" spans="1:17">
      <c r="A436" s="8"/>
      <c r="B436" s="8"/>
      <c r="C436" s="8"/>
      <c r="D436" s="8"/>
      <c r="E436" s="8"/>
      <c r="F436" s="8"/>
      <c r="G436" s="8"/>
      <c r="H436" s="8"/>
      <c r="I436" s="8"/>
      <c r="J436" s="277"/>
      <c r="K436" s="119"/>
      <c r="L436" s="119"/>
      <c r="M436" s="119"/>
      <c r="N436" s="119"/>
      <c r="O436" s="119"/>
      <c r="P436" s="119"/>
      <c r="Q436" s="119"/>
    </row>
    <row r="437" spans="1:17">
      <c r="A437" s="8"/>
      <c r="B437" s="8"/>
      <c r="C437" s="8"/>
      <c r="D437" s="8"/>
      <c r="E437" s="8"/>
      <c r="F437" s="8"/>
      <c r="G437" s="8"/>
      <c r="H437" s="8"/>
      <c r="I437" s="8"/>
      <c r="J437" s="277"/>
      <c r="K437" s="119"/>
      <c r="L437" s="119"/>
      <c r="M437" s="119"/>
      <c r="N437" s="119"/>
      <c r="O437" s="119"/>
      <c r="P437" s="119"/>
      <c r="Q437" s="119"/>
    </row>
    <row r="438" spans="1:17">
      <c r="A438" s="8"/>
      <c r="B438" s="8"/>
      <c r="C438" s="8"/>
      <c r="D438" s="8"/>
      <c r="E438" s="8"/>
      <c r="F438" s="8"/>
      <c r="G438" s="8"/>
      <c r="H438" s="8"/>
      <c r="I438" s="8"/>
      <c r="J438" s="277"/>
      <c r="K438" s="119"/>
      <c r="L438" s="119"/>
      <c r="M438" s="119"/>
      <c r="N438" s="119"/>
      <c r="O438" s="119"/>
      <c r="P438" s="119"/>
      <c r="Q438" s="119"/>
    </row>
    <row r="439" spans="1:17">
      <c r="A439" s="8"/>
      <c r="B439" s="8"/>
      <c r="C439" s="8"/>
      <c r="D439" s="8"/>
      <c r="E439" s="8"/>
      <c r="F439" s="8"/>
      <c r="G439" s="8"/>
      <c r="H439" s="8"/>
      <c r="I439" s="8"/>
      <c r="J439" s="277"/>
      <c r="K439" s="119"/>
      <c r="L439" s="119"/>
      <c r="M439" s="119"/>
      <c r="N439" s="119"/>
      <c r="O439" s="119"/>
      <c r="P439" s="119"/>
      <c r="Q439" s="119"/>
    </row>
    <row r="440" spans="1:17">
      <c r="A440" s="8"/>
      <c r="B440" s="8"/>
      <c r="C440" s="8"/>
      <c r="D440" s="8"/>
      <c r="E440" s="8"/>
      <c r="F440" s="8"/>
      <c r="G440" s="8"/>
      <c r="H440" s="8"/>
      <c r="I440" s="8"/>
      <c r="J440" s="277"/>
      <c r="K440" s="119"/>
      <c r="L440" s="119"/>
      <c r="M440" s="119"/>
      <c r="N440" s="119"/>
      <c r="O440" s="119"/>
      <c r="P440" s="119"/>
      <c r="Q440" s="119"/>
    </row>
    <row r="441" spans="1:17">
      <c r="A441" s="8"/>
      <c r="B441" s="8"/>
      <c r="C441" s="8"/>
      <c r="D441" s="8"/>
      <c r="E441" s="8"/>
      <c r="F441" s="8"/>
      <c r="G441" s="8"/>
      <c r="H441" s="8"/>
      <c r="I441" s="8"/>
      <c r="J441" s="277"/>
      <c r="K441" s="119"/>
      <c r="L441" s="119"/>
      <c r="M441" s="119"/>
      <c r="N441" s="119"/>
      <c r="O441" s="119"/>
      <c r="P441" s="119"/>
      <c r="Q441" s="119"/>
    </row>
    <row r="442" spans="1:17">
      <c r="A442" s="8"/>
      <c r="B442" s="8"/>
      <c r="C442" s="8"/>
      <c r="D442" s="8"/>
      <c r="E442" s="8"/>
      <c r="F442" s="8"/>
      <c r="G442" s="8"/>
      <c r="H442" s="8"/>
      <c r="I442" s="8"/>
      <c r="J442" s="277"/>
      <c r="K442" s="119"/>
      <c r="L442" s="119"/>
      <c r="M442" s="119"/>
      <c r="N442" s="119"/>
      <c r="O442" s="119"/>
      <c r="P442" s="119"/>
      <c r="Q442" s="119"/>
    </row>
    <row r="443" spans="1:17">
      <c r="A443" s="8"/>
      <c r="B443" s="8"/>
      <c r="C443" s="8"/>
      <c r="D443" s="8"/>
      <c r="E443" s="8"/>
      <c r="F443" s="8"/>
      <c r="G443" s="8"/>
      <c r="H443" s="8"/>
      <c r="I443" s="8"/>
      <c r="J443" s="277"/>
      <c r="K443" s="119"/>
      <c r="L443" s="119"/>
      <c r="M443" s="119"/>
      <c r="N443" s="119"/>
      <c r="O443" s="119"/>
      <c r="P443" s="119"/>
      <c r="Q443" s="119"/>
    </row>
    <row r="444" spans="1:17">
      <c r="A444" s="8"/>
      <c r="B444" s="8"/>
      <c r="C444" s="8"/>
      <c r="D444" s="8"/>
      <c r="E444" s="8"/>
      <c r="F444" s="8"/>
      <c r="G444" s="8"/>
      <c r="H444" s="8"/>
      <c r="I444" s="8"/>
      <c r="J444" s="277"/>
      <c r="K444" s="119"/>
      <c r="L444" s="119"/>
      <c r="M444" s="119"/>
      <c r="N444" s="119"/>
      <c r="O444" s="119"/>
      <c r="P444" s="119"/>
      <c r="Q444" s="119"/>
    </row>
    <row r="445" spans="1:17">
      <c r="A445" s="8"/>
      <c r="B445" s="8"/>
      <c r="C445" s="8"/>
      <c r="D445" s="8"/>
      <c r="E445" s="8"/>
      <c r="F445" s="8"/>
      <c r="G445" s="8"/>
      <c r="H445" s="8"/>
      <c r="I445" s="8"/>
      <c r="J445" s="277"/>
      <c r="K445" s="119"/>
      <c r="L445" s="119"/>
      <c r="M445" s="119"/>
      <c r="N445" s="119"/>
      <c r="O445" s="119"/>
      <c r="P445" s="119"/>
      <c r="Q445" s="119"/>
    </row>
    <row r="446" spans="1:17">
      <c r="A446" s="8"/>
      <c r="B446" s="8"/>
      <c r="C446" s="8"/>
      <c r="D446" s="8"/>
      <c r="E446" s="8"/>
      <c r="F446" s="8"/>
      <c r="G446" s="8"/>
      <c r="H446" s="8"/>
      <c r="I446" s="8"/>
      <c r="J446" s="277"/>
      <c r="K446" s="119"/>
      <c r="L446" s="119"/>
      <c r="M446" s="119"/>
      <c r="N446" s="119"/>
      <c r="O446" s="119"/>
      <c r="P446" s="119"/>
      <c r="Q446" s="119"/>
    </row>
    <row r="447" spans="1:17">
      <c r="A447" s="8"/>
      <c r="B447" s="8"/>
      <c r="C447" s="8"/>
      <c r="D447" s="8"/>
      <c r="E447" s="8"/>
      <c r="F447" s="8"/>
      <c r="G447" s="8"/>
      <c r="H447" s="8"/>
      <c r="I447" s="8"/>
      <c r="J447" s="277"/>
      <c r="K447" s="119"/>
      <c r="L447" s="119"/>
      <c r="M447" s="119"/>
      <c r="N447" s="119"/>
      <c r="O447" s="119"/>
      <c r="P447" s="119"/>
      <c r="Q447" s="119"/>
    </row>
    <row r="448" spans="1:17">
      <c r="A448" s="8"/>
      <c r="B448" s="8"/>
      <c r="C448" s="8"/>
      <c r="D448" s="8"/>
      <c r="E448" s="8"/>
      <c r="F448" s="8"/>
      <c r="G448" s="8"/>
      <c r="H448" s="8"/>
      <c r="I448" s="8"/>
      <c r="J448" s="277"/>
      <c r="K448" s="119"/>
      <c r="L448" s="119"/>
      <c r="M448" s="119"/>
      <c r="N448" s="119"/>
      <c r="O448" s="119"/>
      <c r="P448" s="119"/>
      <c r="Q448" s="119"/>
    </row>
    <row r="449" spans="1:17">
      <c r="A449" s="8"/>
      <c r="B449" s="8"/>
      <c r="C449" s="8"/>
      <c r="D449" s="8"/>
      <c r="E449" s="8"/>
      <c r="F449" s="8"/>
      <c r="G449" s="8"/>
      <c r="H449" s="8"/>
      <c r="I449" s="8"/>
      <c r="J449" s="277"/>
      <c r="K449" s="119"/>
      <c r="L449" s="119"/>
      <c r="M449" s="119"/>
      <c r="N449" s="119"/>
      <c r="O449" s="119"/>
      <c r="P449" s="119"/>
      <c r="Q449" s="119"/>
    </row>
    <row r="450" spans="1:17">
      <c r="A450" s="8"/>
      <c r="B450" s="8"/>
      <c r="C450" s="8"/>
      <c r="D450" s="8"/>
      <c r="E450" s="8"/>
      <c r="F450" s="8"/>
      <c r="G450" s="8"/>
      <c r="H450" s="8"/>
      <c r="I450" s="8"/>
      <c r="J450" s="277"/>
      <c r="K450" s="119"/>
      <c r="L450" s="119"/>
      <c r="M450" s="119"/>
      <c r="N450" s="119"/>
      <c r="O450" s="119"/>
      <c r="P450" s="119"/>
      <c r="Q450" s="119"/>
    </row>
    <row r="451" spans="1:17">
      <c r="A451" s="8"/>
      <c r="B451" s="8"/>
      <c r="C451" s="8"/>
      <c r="D451" s="8"/>
      <c r="E451" s="8"/>
      <c r="F451" s="8"/>
      <c r="G451" s="8"/>
      <c r="H451" s="8"/>
      <c r="I451" s="8"/>
      <c r="J451" s="277"/>
      <c r="K451" s="119"/>
      <c r="L451" s="119"/>
      <c r="M451" s="119"/>
      <c r="N451" s="119"/>
      <c r="O451" s="119"/>
      <c r="P451" s="119"/>
      <c r="Q451" s="119"/>
    </row>
    <row r="452" spans="1:17">
      <c r="A452" s="8"/>
      <c r="B452" s="8"/>
      <c r="C452" s="8"/>
      <c r="D452" s="8"/>
      <c r="E452" s="8"/>
      <c r="F452" s="8"/>
      <c r="G452" s="8"/>
      <c r="H452" s="8"/>
      <c r="I452" s="8"/>
      <c r="J452" s="277"/>
      <c r="K452" s="119"/>
      <c r="L452" s="119"/>
      <c r="M452" s="119"/>
      <c r="N452" s="119"/>
      <c r="O452" s="119"/>
      <c r="P452" s="119"/>
      <c r="Q452" s="119"/>
    </row>
    <row r="453" spans="1:17">
      <c r="A453" s="8"/>
      <c r="B453" s="8"/>
      <c r="C453" s="8"/>
      <c r="D453" s="8"/>
      <c r="E453" s="8"/>
      <c r="F453" s="8"/>
      <c r="G453" s="8"/>
      <c r="H453" s="8"/>
      <c r="I453" s="8"/>
      <c r="J453" s="289"/>
      <c r="K453" s="119"/>
      <c r="L453" s="119"/>
      <c r="M453" s="119"/>
      <c r="N453" s="119"/>
      <c r="O453" s="119"/>
      <c r="P453" s="119"/>
      <c r="Q453" s="119"/>
    </row>
    <row r="454" spans="1:17">
      <c r="A454" s="8"/>
      <c r="B454" s="8"/>
      <c r="C454" s="8"/>
      <c r="D454" s="8"/>
      <c r="E454" s="8"/>
      <c r="F454" s="8"/>
      <c r="G454" s="8"/>
      <c r="H454" s="8"/>
      <c r="I454" s="8"/>
      <c r="J454" s="277"/>
      <c r="K454" s="119"/>
      <c r="L454" s="119"/>
      <c r="M454" s="119"/>
      <c r="N454" s="119"/>
      <c r="O454" s="119"/>
      <c r="P454" s="119"/>
      <c r="Q454" s="119"/>
    </row>
    <row r="455" spans="1:17">
      <c r="J455" s="277"/>
      <c r="K455" s="119"/>
      <c r="L455" s="119"/>
      <c r="M455" s="119"/>
      <c r="N455" s="119"/>
      <c r="O455" s="119"/>
      <c r="P455" s="119"/>
      <c r="Q455" s="119"/>
    </row>
    <row r="456" spans="1:17">
      <c r="J456" s="277"/>
      <c r="K456" s="119"/>
      <c r="L456" s="119"/>
      <c r="M456" s="119"/>
      <c r="N456" s="119"/>
      <c r="O456" s="119"/>
      <c r="P456" s="119"/>
      <c r="Q456" s="119"/>
    </row>
    <row r="457" spans="1:17">
      <c r="J457" s="277"/>
      <c r="K457" s="119"/>
      <c r="L457" s="119"/>
      <c r="M457" s="119"/>
      <c r="N457" s="119"/>
      <c r="O457" s="119"/>
      <c r="P457" s="119"/>
      <c r="Q457" s="119"/>
    </row>
    <row r="458" spans="1:17">
      <c r="J458" s="277"/>
      <c r="K458" s="119"/>
      <c r="L458" s="119"/>
      <c r="M458" s="119"/>
      <c r="N458" s="119"/>
      <c r="O458" s="119"/>
      <c r="P458" s="119"/>
      <c r="Q458" s="119"/>
    </row>
    <row r="459" spans="1:17">
      <c r="J459" s="277"/>
      <c r="K459" s="119"/>
      <c r="L459" s="119"/>
      <c r="M459" s="119"/>
      <c r="N459" s="119"/>
      <c r="O459" s="119"/>
      <c r="P459" s="119"/>
      <c r="Q459" s="119"/>
    </row>
    <row r="460" spans="1:17">
      <c r="J460" s="277"/>
      <c r="K460" s="119"/>
      <c r="L460" s="119"/>
      <c r="M460" s="119"/>
      <c r="N460" s="119"/>
      <c r="O460" s="119"/>
      <c r="P460" s="119"/>
      <c r="Q460" s="119"/>
    </row>
    <row r="461" spans="1:17">
      <c r="J461" s="277"/>
      <c r="K461" s="119"/>
      <c r="L461" s="119"/>
      <c r="M461" s="119"/>
      <c r="N461" s="119"/>
      <c r="O461" s="119"/>
      <c r="P461" s="119"/>
      <c r="Q461" s="119"/>
    </row>
    <row r="462" spans="1:17">
      <c r="J462" s="277"/>
      <c r="K462" s="119"/>
      <c r="L462" s="119"/>
      <c r="M462" s="119"/>
      <c r="N462" s="119"/>
      <c r="O462" s="119"/>
      <c r="P462" s="119"/>
      <c r="Q462" s="119"/>
    </row>
    <row r="463" spans="1:17">
      <c r="J463" s="277"/>
      <c r="K463" s="119"/>
      <c r="L463" s="119"/>
      <c r="M463" s="119"/>
      <c r="N463" s="119"/>
      <c r="O463" s="119"/>
      <c r="P463" s="119"/>
      <c r="Q463" s="119"/>
    </row>
    <row r="464" spans="1:17">
      <c r="A464" s="8"/>
      <c r="B464" s="8"/>
      <c r="C464" s="8"/>
      <c r="D464" s="8"/>
      <c r="E464" s="8"/>
      <c r="F464" s="8"/>
      <c r="G464" s="8"/>
      <c r="H464" s="8"/>
      <c r="I464" s="8"/>
      <c r="J464" s="277"/>
      <c r="K464" s="119"/>
      <c r="L464" s="119"/>
      <c r="M464" s="119"/>
      <c r="N464" s="119"/>
      <c r="O464" s="119"/>
      <c r="P464" s="119"/>
      <c r="Q464" s="119"/>
    </row>
    <row r="465" spans="1:17">
      <c r="A465" s="8"/>
      <c r="B465" s="8"/>
      <c r="C465" s="8"/>
      <c r="D465" s="8"/>
      <c r="E465" s="8"/>
      <c r="F465" s="8"/>
      <c r="G465" s="8"/>
      <c r="H465" s="8"/>
      <c r="I465" s="8"/>
      <c r="J465" s="277"/>
      <c r="K465" s="119"/>
      <c r="L465" s="119"/>
      <c r="M465" s="119"/>
      <c r="N465" s="119"/>
      <c r="O465" s="119"/>
      <c r="P465" s="119"/>
      <c r="Q465" s="119"/>
    </row>
    <row r="466" spans="1:17">
      <c r="A466" s="8"/>
      <c r="B466" s="8"/>
      <c r="C466" s="8"/>
      <c r="D466" s="8"/>
      <c r="E466" s="8"/>
      <c r="F466" s="8"/>
      <c r="G466" s="8"/>
      <c r="H466" s="8"/>
      <c r="I466" s="8"/>
      <c r="J466" s="277"/>
      <c r="K466" s="119"/>
      <c r="L466" s="119"/>
      <c r="M466" s="119"/>
      <c r="N466" s="119"/>
      <c r="O466" s="119"/>
      <c r="P466" s="119"/>
      <c r="Q466" s="119"/>
    </row>
    <row r="467" spans="1:17">
      <c r="A467" s="8"/>
      <c r="B467" s="8"/>
      <c r="C467" s="8"/>
      <c r="D467" s="8"/>
      <c r="E467" s="8"/>
      <c r="F467" s="8"/>
      <c r="G467" s="8"/>
      <c r="H467" s="8"/>
      <c r="I467" s="8"/>
      <c r="J467" s="277"/>
      <c r="K467" s="119"/>
      <c r="L467" s="119"/>
      <c r="M467" s="119"/>
      <c r="N467" s="119"/>
      <c r="O467" s="119"/>
      <c r="P467" s="119"/>
      <c r="Q467" s="119"/>
    </row>
    <row r="468" spans="1:17">
      <c r="A468" s="8"/>
      <c r="B468" s="10"/>
      <c r="C468" s="8"/>
      <c r="D468" s="8"/>
      <c r="E468" s="8"/>
      <c r="F468" s="8"/>
      <c r="G468" s="8"/>
      <c r="H468" s="8"/>
      <c r="I468" s="8"/>
      <c r="J468" s="277"/>
      <c r="K468" s="119"/>
      <c r="L468" s="119"/>
      <c r="M468" s="119"/>
      <c r="N468" s="119"/>
      <c r="O468" s="119"/>
      <c r="P468" s="119"/>
      <c r="Q468" s="119"/>
    </row>
    <row r="469" spans="1:17">
      <c r="A469" s="8"/>
      <c r="B469" s="8"/>
      <c r="C469" s="8"/>
      <c r="D469" s="8"/>
      <c r="E469" s="8"/>
      <c r="F469" s="8"/>
      <c r="G469" s="8"/>
      <c r="H469" s="8"/>
      <c r="I469" s="8"/>
      <c r="J469" s="277"/>
      <c r="K469" s="119"/>
      <c r="L469" s="119"/>
      <c r="M469" s="119"/>
      <c r="N469" s="119"/>
      <c r="O469" s="119"/>
      <c r="P469" s="119"/>
      <c r="Q469" s="119"/>
    </row>
    <row r="470" spans="1:17">
      <c r="I470" s="8"/>
      <c r="J470" s="277"/>
      <c r="K470" s="119"/>
      <c r="L470" s="119"/>
      <c r="M470" s="119"/>
      <c r="N470" s="119"/>
      <c r="O470" s="119"/>
      <c r="P470" s="119"/>
      <c r="Q470" s="119"/>
    </row>
    <row r="471" spans="1:17">
      <c r="I471" s="8"/>
      <c r="J471" s="277"/>
      <c r="K471" s="119"/>
      <c r="L471" s="119"/>
      <c r="M471" s="119"/>
      <c r="N471" s="119"/>
      <c r="O471" s="119"/>
      <c r="P471" s="119"/>
      <c r="Q471" s="119"/>
    </row>
    <row r="472" spans="1:17">
      <c r="I472" s="8"/>
      <c r="J472" s="277"/>
      <c r="K472" s="119"/>
      <c r="L472" s="119"/>
      <c r="M472" s="119"/>
      <c r="N472" s="119"/>
      <c r="O472" s="119"/>
      <c r="P472" s="119"/>
      <c r="Q472" s="119"/>
    </row>
    <row r="473" spans="1:17">
      <c r="I473" s="8"/>
      <c r="J473" s="277"/>
      <c r="K473" s="119"/>
      <c r="L473" s="119"/>
      <c r="M473" s="119"/>
      <c r="N473" s="119"/>
      <c r="O473" s="119"/>
      <c r="P473" s="119"/>
      <c r="Q473" s="119"/>
    </row>
    <row r="474" spans="1:17">
      <c r="I474" s="8"/>
      <c r="J474" s="277"/>
      <c r="K474" s="119"/>
      <c r="L474" s="119"/>
      <c r="M474" s="119"/>
      <c r="N474" s="119"/>
      <c r="O474" s="119"/>
      <c r="P474" s="119"/>
      <c r="Q474" s="119"/>
    </row>
    <row r="475" spans="1:17">
      <c r="I475" s="8"/>
      <c r="J475" s="277"/>
      <c r="K475" s="119"/>
      <c r="L475" s="119"/>
      <c r="M475" s="119"/>
      <c r="N475" s="119"/>
      <c r="O475" s="119"/>
      <c r="P475" s="119"/>
      <c r="Q475" s="119"/>
    </row>
    <row r="476" spans="1:17">
      <c r="A476" s="8"/>
      <c r="B476" s="8"/>
      <c r="C476" s="8"/>
      <c r="D476" s="8"/>
      <c r="E476" s="8"/>
      <c r="F476" s="8"/>
      <c r="G476" s="8"/>
      <c r="H476" s="8"/>
      <c r="I476" s="8"/>
      <c r="J476" s="277"/>
      <c r="K476" s="119"/>
      <c r="L476" s="119"/>
      <c r="M476" s="119"/>
      <c r="N476" s="119"/>
      <c r="O476" s="119"/>
      <c r="P476" s="119"/>
      <c r="Q476" s="119"/>
    </row>
    <row r="477" spans="1:17">
      <c r="A477" s="8"/>
      <c r="B477" s="8"/>
      <c r="C477" s="8"/>
      <c r="D477" s="8"/>
      <c r="E477" s="8"/>
      <c r="F477" s="8"/>
      <c r="G477" s="8"/>
      <c r="H477" s="8"/>
      <c r="I477" s="8"/>
      <c r="J477" s="277"/>
      <c r="K477" s="119"/>
      <c r="L477" s="119"/>
      <c r="M477" s="119"/>
      <c r="N477" s="119"/>
      <c r="O477" s="119"/>
      <c r="P477" s="119"/>
      <c r="Q477" s="119"/>
    </row>
    <row r="478" spans="1:17">
      <c r="A478" s="8"/>
      <c r="B478" s="8"/>
      <c r="C478" s="8"/>
      <c r="D478" s="8"/>
      <c r="E478" s="8"/>
      <c r="F478" s="8"/>
      <c r="G478" s="8"/>
      <c r="H478" s="8"/>
      <c r="I478" s="8"/>
      <c r="J478" s="277"/>
      <c r="K478" s="119"/>
      <c r="L478" s="119"/>
      <c r="M478" s="119"/>
      <c r="N478" s="119"/>
      <c r="O478" s="119"/>
      <c r="P478" s="119"/>
      <c r="Q478" s="119"/>
    </row>
    <row r="479" spans="1:17">
      <c r="A479" s="8"/>
      <c r="B479" s="8"/>
      <c r="C479" s="8"/>
      <c r="D479" s="8"/>
      <c r="E479" s="8"/>
      <c r="F479" s="8"/>
      <c r="G479" s="8"/>
      <c r="H479" s="8"/>
      <c r="I479" s="8"/>
      <c r="J479" s="277"/>
      <c r="K479" s="119"/>
      <c r="L479" s="119"/>
      <c r="M479" s="119"/>
      <c r="N479" s="119"/>
      <c r="O479" s="119"/>
      <c r="P479" s="119"/>
      <c r="Q479" s="119"/>
    </row>
    <row r="480" spans="1:17">
      <c r="A480" s="229"/>
      <c r="B480" s="229"/>
      <c r="C480" s="229"/>
      <c r="D480" s="229"/>
      <c r="E480" s="229"/>
      <c r="F480" s="229"/>
      <c r="G480" s="229"/>
      <c r="H480" s="229"/>
      <c r="I480" s="229"/>
      <c r="J480" s="278"/>
      <c r="K480" s="119"/>
      <c r="L480" s="119"/>
      <c r="M480" s="119"/>
      <c r="N480" s="119"/>
      <c r="O480" s="119"/>
      <c r="P480" s="119"/>
      <c r="Q480" s="119"/>
    </row>
    <row r="481" spans="1:17">
      <c r="I481" s="8"/>
      <c r="J481" s="278"/>
      <c r="K481" s="119"/>
      <c r="L481" s="119"/>
      <c r="M481" s="119"/>
      <c r="N481" s="119"/>
      <c r="O481" s="119"/>
      <c r="P481" s="119"/>
      <c r="Q481" s="119"/>
    </row>
    <row r="482" spans="1:17" ht="15.75">
      <c r="A482" s="8"/>
      <c r="B482" s="11" t="s">
        <v>1</v>
      </c>
      <c r="C482" s="8"/>
      <c r="D482" s="8"/>
      <c r="E482" s="8"/>
      <c r="F482" s="8"/>
      <c r="G482" s="8"/>
      <c r="H482" s="8"/>
      <c r="I482" s="8"/>
      <c r="J482" s="278"/>
      <c r="K482" s="119"/>
      <c r="L482" s="119"/>
      <c r="M482" s="119"/>
      <c r="N482" s="119"/>
      <c r="O482" s="119"/>
      <c r="P482" s="119"/>
      <c r="Q482" s="119"/>
    </row>
    <row r="483" spans="1:17">
      <c r="A483" s="177"/>
      <c r="B483" s="178" t="s">
        <v>0</v>
      </c>
      <c r="C483" s="177"/>
      <c r="D483" s="177"/>
      <c r="E483" s="8"/>
      <c r="F483" s="8"/>
      <c r="G483" s="8"/>
      <c r="H483" s="8"/>
      <c r="I483" s="8"/>
      <c r="J483" s="278"/>
      <c r="K483" s="119"/>
      <c r="L483" s="119"/>
      <c r="M483" s="119"/>
      <c r="N483" s="119"/>
      <c r="O483" s="119"/>
      <c r="P483" s="119"/>
      <c r="Q483" s="119"/>
    </row>
    <row r="484" spans="1:17">
      <c r="A484" s="8"/>
      <c r="B484" s="8"/>
      <c r="C484" s="8"/>
      <c r="D484" s="8"/>
      <c r="E484" s="8"/>
      <c r="F484" s="8"/>
      <c r="G484" s="8"/>
      <c r="H484" s="8"/>
      <c r="I484" s="8"/>
      <c r="J484" s="278"/>
      <c r="K484" s="119"/>
      <c r="L484" s="119"/>
      <c r="M484" s="119"/>
      <c r="N484" s="119"/>
      <c r="O484" s="119"/>
      <c r="P484" s="119"/>
      <c r="Q484" s="119"/>
    </row>
    <row r="485" spans="1:17">
      <c r="A485" s="8"/>
      <c r="B485" s="8"/>
      <c r="C485" s="8"/>
      <c r="D485" s="8"/>
      <c r="E485" s="8"/>
      <c r="F485" s="8"/>
      <c r="G485" s="8"/>
      <c r="H485" s="8"/>
      <c r="I485" s="8"/>
      <c r="J485" s="278"/>
      <c r="K485" s="119"/>
      <c r="L485" s="119"/>
      <c r="M485" s="119"/>
      <c r="N485" s="119"/>
      <c r="O485" s="119"/>
      <c r="P485" s="119"/>
      <c r="Q485" s="119"/>
    </row>
    <row r="486" spans="1:17">
      <c r="A486" s="8"/>
      <c r="B486" s="8"/>
      <c r="C486" s="8"/>
      <c r="D486" s="8"/>
      <c r="E486" s="8"/>
      <c r="F486" s="8"/>
      <c r="G486" s="8"/>
      <c r="H486" s="8"/>
      <c r="I486" s="8"/>
      <c r="J486" s="278"/>
      <c r="K486" s="119"/>
      <c r="L486" s="119"/>
      <c r="M486" s="119"/>
      <c r="N486" s="119"/>
      <c r="O486" s="119"/>
      <c r="P486" s="119"/>
      <c r="Q486" s="119"/>
    </row>
    <row r="487" spans="1:17">
      <c r="A487" s="8"/>
      <c r="B487" s="8"/>
      <c r="C487" s="8"/>
      <c r="D487" s="8"/>
      <c r="E487" s="8"/>
      <c r="F487" s="8"/>
      <c r="G487" s="8"/>
      <c r="H487" s="8"/>
      <c r="I487" s="8"/>
      <c r="J487" s="278"/>
      <c r="K487" s="119"/>
      <c r="L487" s="119"/>
      <c r="M487" s="119"/>
      <c r="N487" s="119"/>
      <c r="O487" s="119"/>
      <c r="P487" s="119"/>
      <c r="Q487" s="119"/>
    </row>
    <row r="488" spans="1:17">
      <c r="A488" s="8"/>
      <c r="B488" s="8"/>
      <c r="C488" s="8"/>
      <c r="D488" s="8"/>
      <c r="E488" s="8"/>
      <c r="F488" s="8"/>
      <c r="G488" s="8"/>
      <c r="H488" s="8"/>
      <c r="I488" s="8"/>
      <c r="J488" s="278"/>
      <c r="K488" s="119"/>
      <c r="L488" s="119"/>
      <c r="M488" s="119"/>
      <c r="N488" s="119"/>
      <c r="O488" s="119"/>
      <c r="P488" s="119"/>
      <c r="Q488" s="119"/>
    </row>
    <row r="489" spans="1:17">
      <c r="A489" s="8"/>
      <c r="B489" s="8"/>
      <c r="C489" s="8"/>
      <c r="D489" s="8"/>
      <c r="E489" s="8"/>
      <c r="F489" s="8"/>
      <c r="G489" s="8"/>
      <c r="H489" s="8"/>
      <c r="I489" s="8"/>
      <c r="J489" s="278"/>
      <c r="K489" s="119"/>
      <c r="L489" s="119"/>
      <c r="M489" s="119"/>
      <c r="N489" s="119"/>
      <c r="O489" s="119"/>
      <c r="P489" s="119"/>
      <c r="Q489" s="119"/>
    </row>
    <row r="490" spans="1:17">
      <c r="A490" s="8"/>
      <c r="B490" s="8"/>
      <c r="C490" s="8"/>
      <c r="D490" s="8"/>
      <c r="E490" s="8"/>
      <c r="F490" s="8"/>
      <c r="G490" s="8"/>
      <c r="H490" s="8"/>
      <c r="I490" s="8"/>
      <c r="J490" s="278"/>
      <c r="K490" s="119"/>
      <c r="L490" s="119"/>
      <c r="M490" s="119"/>
      <c r="N490" s="119"/>
      <c r="O490" s="119"/>
      <c r="P490" s="119"/>
      <c r="Q490" s="119"/>
    </row>
    <row r="491" spans="1:17">
      <c r="A491" s="8"/>
      <c r="B491" s="8"/>
      <c r="C491" s="8"/>
      <c r="D491" s="8"/>
      <c r="E491" s="8"/>
      <c r="F491" s="8"/>
      <c r="G491" s="8"/>
      <c r="H491" s="8"/>
      <c r="I491" s="8"/>
      <c r="J491" s="278"/>
      <c r="K491" s="119"/>
      <c r="L491" s="119"/>
      <c r="M491" s="119"/>
      <c r="N491" s="119"/>
      <c r="O491" s="119"/>
      <c r="P491" s="119"/>
      <c r="Q491" s="119"/>
    </row>
    <row r="492" spans="1:17">
      <c r="A492" s="8"/>
      <c r="B492" s="8"/>
      <c r="C492" s="8"/>
      <c r="D492" s="8"/>
      <c r="E492" s="8"/>
      <c r="F492" s="8"/>
      <c r="G492" s="8"/>
      <c r="H492" s="8"/>
      <c r="I492" s="8"/>
      <c r="J492" s="278"/>
      <c r="K492" s="119"/>
      <c r="L492" s="119"/>
      <c r="M492" s="119"/>
      <c r="N492" s="119"/>
      <c r="O492" s="119"/>
      <c r="P492" s="119"/>
      <c r="Q492" s="119"/>
    </row>
    <row r="493" spans="1:17">
      <c r="A493" s="8"/>
      <c r="B493" s="8"/>
      <c r="C493" s="8"/>
      <c r="D493" s="8"/>
      <c r="E493" s="8"/>
      <c r="F493" s="8"/>
      <c r="G493" s="8"/>
      <c r="H493" s="8"/>
      <c r="I493" s="8"/>
      <c r="J493" s="278"/>
      <c r="K493" s="119"/>
      <c r="L493" s="119"/>
      <c r="M493" s="119"/>
      <c r="N493" s="119"/>
      <c r="O493" s="119"/>
      <c r="P493" s="119"/>
      <c r="Q493" s="119"/>
    </row>
    <row r="494" spans="1:17">
      <c r="A494" s="8"/>
      <c r="B494" s="8"/>
      <c r="C494" s="8"/>
      <c r="D494" s="8"/>
      <c r="E494" s="8"/>
      <c r="F494" s="8"/>
      <c r="G494" s="8"/>
      <c r="H494" s="8"/>
      <c r="I494" s="8"/>
      <c r="J494" s="278"/>
      <c r="K494" s="119"/>
      <c r="L494" s="119"/>
      <c r="M494" s="119"/>
      <c r="N494" s="119"/>
      <c r="O494" s="119"/>
      <c r="P494" s="119"/>
      <c r="Q494" s="119"/>
    </row>
    <row r="495" spans="1:17">
      <c r="A495" s="8"/>
      <c r="B495" s="8"/>
      <c r="C495" s="8"/>
      <c r="D495" s="8"/>
      <c r="E495" s="8"/>
      <c r="F495" s="8"/>
      <c r="G495" s="8"/>
      <c r="H495" s="8"/>
      <c r="I495" s="8"/>
      <c r="J495" s="278"/>
      <c r="K495" s="119"/>
      <c r="L495" s="119"/>
      <c r="M495" s="119"/>
      <c r="N495" s="119"/>
      <c r="O495" s="119"/>
      <c r="P495" s="119"/>
      <c r="Q495" s="119"/>
    </row>
    <row r="496" spans="1:17">
      <c r="A496" s="8"/>
      <c r="B496" s="8"/>
      <c r="C496" s="8"/>
      <c r="D496" s="8"/>
      <c r="E496" s="8"/>
      <c r="F496" s="8"/>
      <c r="G496" s="8"/>
      <c r="H496" s="8"/>
      <c r="I496" s="8"/>
      <c r="J496" s="278"/>
      <c r="K496" s="119"/>
      <c r="L496" s="119"/>
      <c r="M496" s="119"/>
      <c r="N496" s="119"/>
      <c r="O496" s="119"/>
      <c r="P496" s="119"/>
      <c r="Q496" s="119"/>
    </row>
    <row r="497" spans="1:17">
      <c r="A497" s="8"/>
      <c r="B497" s="8"/>
      <c r="C497" s="8"/>
      <c r="D497" s="8"/>
      <c r="E497" s="8"/>
      <c r="F497" s="8"/>
      <c r="G497" s="8"/>
      <c r="H497" s="8"/>
      <c r="I497" s="8"/>
      <c r="J497" s="278"/>
      <c r="K497" s="119"/>
      <c r="L497" s="119"/>
      <c r="M497" s="119"/>
      <c r="N497" s="119"/>
      <c r="O497" s="119"/>
      <c r="P497" s="119"/>
      <c r="Q497" s="119"/>
    </row>
    <row r="498" spans="1:17">
      <c r="A498" s="8"/>
      <c r="B498" s="8"/>
      <c r="C498" s="8"/>
      <c r="D498" s="8"/>
      <c r="E498" s="8"/>
      <c r="F498" s="8"/>
      <c r="G498" s="8"/>
      <c r="H498" s="8"/>
      <c r="I498" s="8"/>
      <c r="J498" s="278"/>
      <c r="K498" s="119"/>
      <c r="L498" s="119"/>
      <c r="M498" s="119"/>
      <c r="N498" s="119"/>
      <c r="O498" s="119"/>
      <c r="P498" s="119"/>
      <c r="Q498" s="119"/>
    </row>
    <row r="499" spans="1:17">
      <c r="A499" s="8"/>
      <c r="B499" s="8"/>
      <c r="C499" s="8"/>
      <c r="D499" s="8"/>
      <c r="E499" s="8"/>
      <c r="F499" s="8"/>
      <c r="G499" s="8"/>
      <c r="H499" s="8"/>
      <c r="I499" s="8"/>
      <c r="J499" s="278"/>
      <c r="K499" s="119"/>
      <c r="L499" s="119"/>
      <c r="M499" s="119"/>
      <c r="N499" s="119"/>
      <c r="O499" s="119"/>
      <c r="P499" s="119"/>
      <c r="Q499" s="119"/>
    </row>
    <row r="500" spans="1:17">
      <c r="A500" s="8"/>
      <c r="B500" s="8"/>
      <c r="C500" s="8"/>
      <c r="D500" s="8"/>
      <c r="E500" s="8"/>
      <c r="F500" s="8"/>
      <c r="G500" s="8"/>
      <c r="H500" s="8"/>
      <c r="I500" s="8"/>
      <c r="J500" s="278"/>
      <c r="K500" s="119"/>
      <c r="L500" s="119"/>
      <c r="M500" s="119"/>
      <c r="N500" s="119"/>
      <c r="O500" s="119"/>
      <c r="P500" s="119"/>
      <c r="Q500" s="119"/>
    </row>
    <row r="501" spans="1:17">
      <c r="A501" s="8"/>
      <c r="B501" s="8"/>
      <c r="C501" s="8"/>
      <c r="D501" s="8"/>
      <c r="E501" s="8"/>
      <c r="F501" s="8"/>
      <c r="G501" s="8"/>
      <c r="H501" s="8"/>
      <c r="I501" s="8"/>
      <c r="J501" s="278"/>
      <c r="K501" s="119"/>
      <c r="L501" s="119"/>
      <c r="M501" s="119"/>
      <c r="N501" s="119"/>
      <c r="O501" s="119"/>
      <c r="P501" s="119"/>
      <c r="Q501" s="119"/>
    </row>
    <row r="502" spans="1:17">
      <c r="A502" s="8"/>
      <c r="B502" s="8"/>
      <c r="C502" s="8"/>
      <c r="D502" s="8"/>
      <c r="E502" s="8"/>
      <c r="F502" s="8"/>
      <c r="G502" s="8"/>
      <c r="H502" s="8"/>
      <c r="I502" s="8"/>
      <c r="J502" s="278"/>
      <c r="K502" s="119"/>
      <c r="L502" s="119"/>
      <c r="M502" s="119"/>
      <c r="N502" s="119"/>
      <c r="O502" s="119"/>
      <c r="P502" s="119"/>
      <c r="Q502" s="119"/>
    </row>
    <row r="503" spans="1:17">
      <c r="A503" s="8"/>
      <c r="B503" s="8"/>
      <c r="C503" s="8"/>
      <c r="D503" s="8"/>
      <c r="E503" s="8"/>
      <c r="F503" s="8"/>
      <c r="G503" s="8"/>
      <c r="H503" s="8"/>
      <c r="I503" s="8"/>
      <c r="J503" s="278"/>
      <c r="K503" s="119"/>
      <c r="L503" s="119"/>
      <c r="M503" s="119"/>
      <c r="N503" s="119"/>
      <c r="O503" s="119"/>
      <c r="P503" s="119"/>
      <c r="Q503" s="119"/>
    </row>
    <row r="504" spans="1:17">
      <c r="A504" s="8"/>
      <c r="B504" s="8"/>
      <c r="C504" s="8"/>
      <c r="D504" s="8"/>
      <c r="E504" s="8"/>
      <c r="F504" s="8"/>
      <c r="G504" s="8"/>
      <c r="H504" s="8"/>
      <c r="I504" s="8"/>
      <c r="J504" s="278"/>
      <c r="K504" s="119"/>
      <c r="L504" s="119"/>
      <c r="M504" s="119"/>
      <c r="N504" s="119"/>
      <c r="O504" s="119"/>
      <c r="P504" s="119"/>
      <c r="Q504" s="119"/>
    </row>
    <row r="505" spans="1:17">
      <c r="A505" s="8"/>
      <c r="B505" s="8"/>
      <c r="C505" s="8"/>
      <c r="D505" s="8"/>
      <c r="E505" s="8"/>
      <c r="F505" s="8"/>
      <c r="G505" s="8"/>
      <c r="H505" s="8"/>
      <c r="I505" s="8"/>
      <c r="J505" s="278"/>
      <c r="K505" s="119"/>
      <c r="L505" s="119"/>
      <c r="M505" s="119"/>
      <c r="N505" s="119"/>
      <c r="O505" s="119"/>
      <c r="P505" s="119"/>
      <c r="Q505" s="119"/>
    </row>
    <row r="506" spans="1:17">
      <c r="A506" s="8"/>
      <c r="B506" s="8"/>
      <c r="C506" s="8"/>
      <c r="D506" s="8"/>
      <c r="E506" s="8"/>
      <c r="F506" s="8"/>
      <c r="G506" s="8"/>
      <c r="H506" s="8"/>
      <c r="I506" s="8"/>
      <c r="J506" s="278"/>
      <c r="K506" s="119"/>
      <c r="L506" s="119"/>
      <c r="M506" s="119"/>
      <c r="N506" s="119"/>
      <c r="O506" s="119"/>
      <c r="P506" s="119"/>
      <c r="Q506" s="119"/>
    </row>
    <row r="507" spans="1:17">
      <c r="A507" s="8"/>
      <c r="B507" s="8"/>
      <c r="C507" s="8"/>
      <c r="D507" s="8"/>
      <c r="E507" s="8"/>
      <c r="F507" s="8"/>
      <c r="G507" s="8"/>
      <c r="H507" s="8"/>
      <c r="I507" s="8"/>
      <c r="J507" s="278"/>
      <c r="K507" s="119"/>
      <c r="L507" s="119"/>
      <c r="M507" s="119"/>
      <c r="N507" s="119"/>
      <c r="O507" s="119"/>
      <c r="P507" s="119"/>
      <c r="Q507" s="119"/>
    </row>
    <row r="508" spans="1:17">
      <c r="A508" s="8"/>
      <c r="B508" s="8"/>
      <c r="C508" s="8"/>
      <c r="D508" s="8"/>
      <c r="E508" s="8"/>
      <c r="F508" s="8"/>
      <c r="G508" s="8"/>
      <c r="H508" s="8"/>
      <c r="I508" s="8"/>
      <c r="J508" s="278"/>
      <c r="K508" s="119"/>
      <c r="L508" s="119"/>
      <c r="M508" s="119"/>
      <c r="N508" s="119"/>
      <c r="O508" s="119"/>
      <c r="P508" s="119"/>
      <c r="Q508" s="119"/>
    </row>
    <row r="509" spans="1:17">
      <c r="A509" s="8"/>
      <c r="B509" s="8"/>
      <c r="C509" s="8"/>
      <c r="D509" s="8"/>
      <c r="E509" s="8"/>
      <c r="F509" s="8"/>
      <c r="G509" s="8"/>
      <c r="H509" s="8"/>
      <c r="I509" s="8"/>
      <c r="J509" s="278"/>
      <c r="K509" s="119"/>
      <c r="L509" s="119"/>
      <c r="M509" s="119"/>
      <c r="N509" s="119"/>
      <c r="O509" s="119"/>
      <c r="P509" s="119"/>
      <c r="Q509" s="119"/>
    </row>
    <row r="510" spans="1:17">
      <c r="A510" s="8"/>
      <c r="B510" s="8"/>
      <c r="C510" s="8"/>
      <c r="D510" s="8"/>
      <c r="E510" s="8"/>
      <c r="F510" s="8"/>
      <c r="G510" s="8"/>
      <c r="H510" s="8"/>
      <c r="I510" s="8"/>
      <c r="J510" s="278"/>
      <c r="K510" s="119"/>
      <c r="L510" s="119"/>
      <c r="M510" s="119"/>
      <c r="N510" s="119"/>
      <c r="O510" s="119"/>
      <c r="P510" s="119"/>
      <c r="Q510" s="119"/>
    </row>
    <row r="511" spans="1:17">
      <c r="A511" s="8"/>
      <c r="B511" s="8"/>
      <c r="C511" s="8"/>
      <c r="D511" s="8"/>
      <c r="E511" s="8"/>
      <c r="F511" s="8"/>
      <c r="G511" s="8"/>
      <c r="H511" s="8"/>
      <c r="I511" s="8"/>
      <c r="J511" s="278"/>
      <c r="K511" s="119"/>
      <c r="L511" s="119"/>
      <c r="M511" s="119"/>
      <c r="N511" s="119"/>
      <c r="O511" s="119"/>
      <c r="P511" s="119"/>
      <c r="Q511" s="119"/>
    </row>
    <row r="512" spans="1:17">
      <c r="A512" s="8"/>
      <c r="B512" s="8"/>
      <c r="C512" s="8"/>
      <c r="D512" s="8"/>
      <c r="E512" s="8"/>
      <c r="F512" s="8"/>
      <c r="G512" s="8"/>
      <c r="H512" s="8"/>
      <c r="I512" s="8"/>
      <c r="J512" s="278"/>
      <c r="K512" s="119"/>
      <c r="L512" s="119"/>
      <c r="M512" s="119"/>
      <c r="N512" s="119"/>
      <c r="O512" s="119"/>
      <c r="P512" s="119"/>
      <c r="Q512" s="119"/>
    </row>
    <row r="513" spans="1:17">
      <c r="A513" s="8"/>
      <c r="B513" s="8"/>
      <c r="C513" s="8"/>
      <c r="D513" s="8"/>
      <c r="E513" s="8"/>
      <c r="F513" s="8"/>
      <c r="G513" s="8"/>
      <c r="H513" s="8"/>
      <c r="I513" s="8"/>
      <c r="J513" s="278"/>
      <c r="K513" s="119"/>
      <c r="L513" s="119"/>
      <c r="M513" s="119"/>
      <c r="N513" s="119"/>
      <c r="O513" s="119"/>
      <c r="P513" s="119"/>
      <c r="Q513" s="119"/>
    </row>
    <row r="514" spans="1:17">
      <c r="A514" s="8"/>
      <c r="B514" s="8"/>
      <c r="C514" s="8"/>
      <c r="D514" s="8"/>
      <c r="E514" s="8"/>
      <c r="F514" s="8"/>
      <c r="G514" s="8"/>
      <c r="H514" s="8"/>
      <c r="I514" s="8"/>
      <c r="J514" s="278"/>
      <c r="K514" s="119"/>
      <c r="L514" s="119"/>
      <c r="M514" s="119"/>
      <c r="N514" s="119"/>
      <c r="O514" s="119"/>
      <c r="P514" s="119"/>
      <c r="Q514" s="119"/>
    </row>
    <row r="515" spans="1:17">
      <c r="A515" s="8"/>
      <c r="B515" s="8"/>
      <c r="C515" s="8"/>
      <c r="D515" s="8"/>
      <c r="E515" s="8"/>
      <c r="F515" s="8"/>
      <c r="G515" s="8"/>
      <c r="H515" s="8"/>
      <c r="I515" s="8"/>
      <c r="J515" s="278"/>
      <c r="K515" s="119"/>
      <c r="L515" s="119"/>
      <c r="M515" s="119"/>
      <c r="N515" s="119"/>
      <c r="O515" s="119"/>
      <c r="P515" s="119"/>
      <c r="Q515" s="119"/>
    </row>
    <row r="516" spans="1:17">
      <c r="A516" s="8"/>
      <c r="B516" s="8"/>
      <c r="C516" s="8"/>
      <c r="D516" s="8"/>
      <c r="E516" s="8"/>
      <c r="F516" s="8"/>
      <c r="G516" s="8"/>
      <c r="H516" s="8"/>
      <c r="I516" s="8"/>
      <c r="J516" s="278"/>
      <c r="K516" s="119"/>
      <c r="L516" s="119"/>
      <c r="M516" s="119"/>
      <c r="N516" s="119"/>
      <c r="O516" s="119"/>
      <c r="P516" s="119"/>
      <c r="Q516" s="119"/>
    </row>
    <row r="517" spans="1:17">
      <c r="A517" s="8"/>
      <c r="B517" s="8"/>
      <c r="C517" s="8"/>
      <c r="D517" s="8"/>
      <c r="E517" s="8"/>
      <c r="F517" s="8"/>
      <c r="G517" s="8"/>
      <c r="H517" s="8"/>
      <c r="I517" s="8"/>
      <c r="J517" s="278"/>
      <c r="K517" s="119"/>
      <c r="L517" s="119"/>
      <c r="M517" s="119"/>
      <c r="N517" s="119"/>
      <c r="O517" s="119"/>
      <c r="P517" s="119"/>
      <c r="Q517" s="119"/>
    </row>
    <row r="518" spans="1:17">
      <c r="A518" s="8"/>
      <c r="B518" s="8"/>
      <c r="C518" s="8"/>
      <c r="D518" s="8"/>
      <c r="E518" s="8"/>
      <c r="F518" s="8"/>
      <c r="G518" s="8"/>
      <c r="H518" s="8"/>
      <c r="I518" s="8"/>
      <c r="J518" s="278"/>
      <c r="K518" s="119"/>
      <c r="L518" s="119"/>
      <c r="M518" s="119"/>
      <c r="N518" s="119"/>
      <c r="O518" s="119"/>
      <c r="P518" s="119"/>
      <c r="Q518" s="119"/>
    </row>
    <row r="519" spans="1:17">
      <c r="A519" s="8"/>
      <c r="B519" s="8"/>
      <c r="C519" s="8"/>
      <c r="D519" s="8"/>
      <c r="E519" s="8"/>
      <c r="F519" s="8"/>
      <c r="G519" s="8"/>
      <c r="H519" s="8"/>
      <c r="I519" s="8"/>
      <c r="J519" s="278"/>
      <c r="K519" s="119"/>
      <c r="L519" s="119"/>
      <c r="M519" s="119"/>
      <c r="N519" s="119"/>
      <c r="O519" s="119"/>
      <c r="P519" s="119"/>
      <c r="Q519" s="119"/>
    </row>
    <row r="520" spans="1:17">
      <c r="A520" s="8"/>
      <c r="B520" s="8"/>
      <c r="C520" s="8"/>
      <c r="D520" s="8"/>
      <c r="E520" s="8"/>
      <c r="F520" s="8"/>
      <c r="G520" s="8"/>
      <c r="H520" s="8"/>
      <c r="I520" s="8"/>
      <c r="J520" s="278"/>
      <c r="K520" s="119"/>
      <c r="L520" s="119"/>
      <c r="M520" s="119"/>
      <c r="N520" s="119"/>
      <c r="O520" s="119"/>
      <c r="P520" s="119"/>
      <c r="Q520" s="119"/>
    </row>
    <row r="521" spans="1:17">
      <c r="A521" s="8"/>
      <c r="B521" s="8"/>
      <c r="C521" s="8"/>
      <c r="D521" s="8"/>
      <c r="E521" s="8"/>
      <c r="F521" s="8"/>
      <c r="G521" s="8"/>
      <c r="H521" s="8"/>
      <c r="I521" s="8"/>
      <c r="J521" s="278"/>
      <c r="K521" s="119"/>
      <c r="L521" s="119"/>
      <c r="M521" s="119"/>
      <c r="N521" s="119"/>
      <c r="O521" s="119"/>
      <c r="P521" s="119"/>
      <c r="Q521" s="119"/>
    </row>
    <row r="522" spans="1:17">
      <c r="A522" s="8"/>
      <c r="B522" s="8"/>
      <c r="C522" s="8"/>
      <c r="D522" s="8"/>
      <c r="E522" s="8"/>
      <c r="F522" s="8"/>
      <c r="G522" s="8"/>
      <c r="H522" s="8"/>
      <c r="I522" s="8"/>
      <c r="J522" s="278"/>
      <c r="K522" s="119"/>
      <c r="L522" s="119"/>
      <c r="M522" s="119"/>
      <c r="N522" s="119"/>
      <c r="O522" s="119"/>
      <c r="P522" s="119"/>
      <c r="Q522" s="119"/>
    </row>
    <row r="523" spans="1:17">
      <c r="A523" s="8"/>
      <c r="B523" s="8"/>
      <c r="C523" s="8"/>
      <c r="D523" s="8"/>
      <c r="E523" s="8"/>
      <c r="F523" s="8"/>
      <c r="G523" s="8"/>
      <c r="H523" s="8"/>
      <c r="I523" s="8"/>
      <c r="J523" s="278"/>
      <c r="K523" s="119"/>
      <c r="L523" s="119"/>
      <c r="M523" s="119"/>
      <c r="N523" s="119"/>
      <c r="O523" s="119"/>
      <c r="P523" s="119"/>
      <c r="Q523" s="119"/>
    </row>
    <row r="524" spans="1:17">
      <c r="A524" s="8"/>
      <c r="B524" s="8"/>
      <c r="C524" s="8"/>
      <c r="D524" s="8"/>
      <c r="E524" s="8"/>
      <c r="F524" s="8"/>
      <c r="G524" s="8"/>
      <c r="H524" s="8"/>
      <c r="I524" s="8"/>
      <c r="J524" s="278"/>
      <c r="K524" s="119"/>
      <c r="L524" s="119"/>
      <c r="M524" s="119"/>
      <c r="N524" s="119"/>
      <c r="O524" s="119"/>
      <c r="P524" s="119"/>
      <c r="Q524" s="119"/>
    </row>
    <row r="525" spans="1:17">
      <c r="A525" s="8"/>
      <c r="B525" s="8"/>
      <c r="C525" s="8"/>
      <c r="D525" s="8"/>
      <c r="E525" s="8"/>
      <c r="F525" s="8"/>
      <c r="G525" s="8"/>
      <c r="H525" s="8"/>
      <c r="I525" s="8"/>
      <c r="J525" s="278"/>
      <c r="K525" s="119"/>
      <c r="L525" s="119"/>
      <c r="M525" s="119"/>
      <c r="N525" s="119"/>
      <c r="O525" s="119"/>
      <c r="P525" s="119"/>
      <c r="Q525" s="119"/>
    </row>
    <row r="526" spans="1:17">
      <c r="A526" s="8"/>
      <c r="B526" s="8"/>
      <c r="C526" s="8"/>
      <c r="D526" s="8"/>
      <c r="E526" s="8"/>
      <c r="F526" s="8"/>
      <c r="G526" s="8"/>
      <c r="H526" s="8"/>
      <c r="I526" s="8"/>
      <c r="J526" s="278"/>
      <c r="K526" s="119"/>
      <c r="L526" s="119"/>
      <c r="M526" s="119"/>
      <c r="N526" s="119"/>
      <c r="O526" s="119"/>
      <c r="P526" s="119"/>
      <c r="Q526" s="119"/>
    </row>
    <row r="527" spans="1:17">
      <c r="A527" s="8"/>
      <c r="B527" s="8"/>
      <c r="C527" s="8"/>
      <c r="D527" s="8"/>
      <c r="E527" s="8"/>
      <c r="F527" s="8"/>
      <c r="G527" s="8"/>
      <c r="H527" s="8"/>
      <c r="I527" s="8"/>
      <c r="J527" s="278"/>
      <c r="K527" s="119"/>
      <c r="L527" s="119"/>
      <c r="M527" s="119"/>
      <c r="N527" s="119"/>
      <c r="O527" s="119"/>
      <c r="P527" s="119"/>
      <c r="Q527" s="119"/>
    </row>
    <row r="528" spans="1:17">
      <c r="A528" s="8"/>
      <c r="B528" s="8"/>
      <c r="C528" s="8"/>
      <c r="D528" s="8"/>
      <c r="E528" s="8"/>
      <c r="F528" s="8"/>
      <c r="G528" s="8"/>
      <c r="H528" s="8"/>
      <c r="I528" s="8"/>
      <c r="J528" s="278"/>
      <c r="K528" s="119"/>
      <c r="L528" s="119"/>
      <c r="M528" s="119"/>
      <c r="N528" s="119"/>
      <c r="O528" s="119"/>
      <c r="P528" s="119"/>
      <c r="Q528" s="119"/>
    </row>
    <row r="529" spans="1:17">
      <c r="A529" s="8"/>
      <c r="B529" s="8"/>
      <c r="C529" s="8"/>
      <c r="D529" s="8"/>
      <c r="E529" s="8"/>
      <c r="F529" s="8"/>
      <c r="G529" s="8"/>
      <c r="H529" s="8"/>
      <c r="I529" s="8"/>
      <c r="J529" s="278"/>
      <c r="K529" s="119"/>
      <c r="L529" s="119"/>
      <c r="M529" s="119"/>
      <c r="N529" s="119"/>
      <c r="O529" s="119"/>
      <c r="P529" s="119"/>
      <c r="Q529" s="119"/>
    </row>
    <row r="530" spans="1:17">
      <c r="A530" s="8"/>
      <c r="B530" s="8"/>
      <c r="C530" s="8"/>
      <c r="D530" s="8"/>
      <c r="E530" s="8"/>
      <c r="F530" s="8"/>
      <c r="G530" s="8"/>
      <c r="H530" s="8"/>
      <c r="I530" s="8"/>
      <c r="J530" s="278"/>
      <c r="K530" s="119"/>
      <c r="L530" s="119"/>
      <c r="M530" s="119"/>
      <c r="N530" s="119"/>
      <c r="O530" s="119"/>
      <c r="P530" s="119"/>
      <c r="Q530" s="119"/>
    </row>
    <row r="531" spans="1:17">
      <c r="A531" s="8"/>
      <c r="B531" s="8"/>
      <c r="C531" s="8"/>
      <c r="D531" s="8"/>
      <c r="E531" s="8"/>
      <c r="F531" s="8"/>
      <c r="G531" s="8"/>
      <c r="H531" s="8"/>
      <c r="I531" s="8"/>
      <c r="J531" s="278"/>
      <c r="K531" s="119"/>
      <c r="L531" s="119"/>
      <c r="M531" s="119"/>
      <c r="N531" s="119"/>
      <c r="O531" s="119"/>
      <c r="P531" s="119"/>
      <c r="Q531" s="119"/>
    </row>
    <row r="532" spans="1:17">
      <c r="A532" s="8"/>
      <c r="B532" s="8"/>
      <c r="C532" s="8"/>
      <c r="D532" s="8"/>
      <c r="E532" s="8"/>
      <c r="F532" s="8"/>
      <c r="G532" s="8"/>
      <c r="H532" s="8"/>
      <c r="I532" s="8"/>
      <c r="J532" s="278"/>
      <c r="K532" s="119"/>
      <c r="L532" s="119"/>
      <c r="M532" s="119"/>
      <c r="N532" s="119"/>
      <c r="O532" s="119"/>
      <c r="P532" s="119"/>
      <c r="Q532" s="119"/>
    </row>
    <row r="533" spans="1:17">
      <c r="A533" s="8"/>
      <c r="B533" s="8"/>
      <c r="C533" s="8"/>
      <c r="D533" s="8"/>
      <c r="E533" s="8"/>
      <c r="F533" s="8"/>
      <c r="G533" s="8"/>
      <c r="H533" s="8"/>
      <c r="I533" s="8"/>
      <c r="J533" s="278"/>
      <c r="K533" s="119"/>
      <c r="L533" s="119"/>
      <c r="M533" s="119"/>
      <c r="N533" s="119"/>
      <c r="O533" s="119"/>
      <c r="P533" s="119"/>
      <c r="Q533" s="119"/>
    </row>
    <row r="534" spans="1:17">
      <c r="A534" s="8"/>
      <c r="B534" s="8"/>
      <c r="C534" s="8"/>
      <c r="D534" s="8"/>
      <c r="E534" s="8"/>
      <c r="F534" s="8"/>
      <c r="G534" s="8"/>
      <c r="H534" s="8"/>
      <c r="I534" s="8"/>
      <c r="J534" s="278"/>
      <c r="K534" s="119"/>
      <c r="L534" s="119"/>
      <c r="M534" s="119"/>
      <c r="N534" s="119"/>
      <c r="O534" s="119"/>
      <c r="P534" s="119"/>
      <c r="Q534" s="119"/>
    </row>
    <row r="535" spans="1:17">
      <c r="A535" s="8"/>
      <c r="B535" s="8"/>
      <c r="C535" s="8"/>
      <c r="D535" s="8"/>
      <c r="E535" s="8"/>
      <c r="F535" s="8"/>
      <c r="G535" s="8"/>
      <c r="H535" s="8"/>
      <c r="I535" s="8"/>
      <c r="J535" s="278"/>
      <c r="K535" s="119"/>
      <c r="L535" s="119"/>
      <c r="M535" s="119"/>
      <c r="N535" s="119"/>
      <c r="O535" s="119"/>
      <c r="P535" s="119"/>
      <c r="Q535" s="119"/>
    </row>
    <row r="536" spans="1:17">
      <c r="A536" s="8"/>
      <c r="B536" s="8"/>
      <c r="C536" s="8"/>
      <c r="D536" s="8"/>
      <c r="E536" s="8"/>
      <c r="F536" s="8"/>
      <c r="G536" s="8"/>
      <c r="H536" s="8"/>
      <c r="I536" s="8"/>
      <c r="J536" s="278"/>
      <c r="K536" s="119"/>
      <c r="L536" s="119"/>
      <c r="M536" s="119"/>
      <c r="N536" s="119"/>
      <c r="O536" s="119"/>
      <c r="P536" s="119"/>
      <c r="Q536" s="119"/>
    </row>
    <row r="537" spans="1:17">
      <c r="A537" s="8"/>
      <c r="B537" s="8"/>
      <c r="C537" s="8"/>
      <c r="D537" s="8"/>
      <c r="E537" s="8"/>
      <c r="F537" s="8"/>
      <c r="G537" s="8"/>
      <c r="H537" s="8"/>
      <c r="I537" s="8"/>
      <c r="J537" s="278"/>
      <c r="K537" s="119"/>
      <c r="L537" s="119"/>
      <c r="M537" s="119"/>
      <c r="N537" s="119"/>
      <c r="O537" s="119"/>
      <c r="P537" s="119"/>
      <c r="Q537" s="119"/>
    </row>
    <row r="538" spans="1:17">
      <c r="A538" s="8"/>
      <c r="B538" s="8"/>
      <c r="C538" s="8"/>
      <c r="D538" s="8"/>
      <c r="E538" s="8"/>
      <c r="F538" s="8"/>
      <c r="G538" s="8"/>
      <c r="H538" s="8"/>
      <c r="I538" s="8"/>
      <c r="J538" s="278"/>
      <c r="K538" s="119"/>
      <c r="L538" s="119"/>
      <c r="M538" s="119"/>
      <c r="N538" s="119"/>
      <c r="O538" s="119"/>
      <c r="P538" s="119"/>
      <c r="Q538" s="119"/>
    </row>
    <row r="539" spans="1:17">
      <c r="A539" s="8"/>
      <c r="B539" s="8"/>
      <c r="C539" s="8"/>
      <c r="D539" s="8"/>
      <c r="E539" s="8"/>
      <c r="F539" s="8"/>
      <c r="G539" s="8"/>
      <c r="H539" s="8"/>
      <c r="I539" s="8"/>
      <c r="J539" s="278"/>
      <c r="K539" s="119"/>
      <c r="L539" s="119"/>
      <c r="M539" s="119"/>
      <c r="N539" s="119"/>
      <c r="O539" s="119"/>
      <c r="P539" s="119"/>
      <c r="Q539" s="119"/>
    </row>
    <row r="540" spans="1:17">
      <c r="A540" s="8"/>
      <c r="B540" s="8"/>
      <c r="C540" s="8"/>
      <c r="D540" s="8"/>
      <c r="E540" s="8"/>
      <c r="F540" s="8"/>
      <c r="G540" s="8"/>
      <c r="H540" s="8"/>
      <c r="I540" s="8"/>
      <c r="J540" s="278"/>
      <c r="K540" s="119"/>
      <c r="L540" s="119"/>
      <c r="M540" s="119"/>
      <c r="N540" s="119"/>
      <c r="O540" s="119"/>
      <c r="P540" s="119"/>
      <c r="Q540" s="119"/>
    </row>
    <row r="541" spans="1:17">
      <c r="A541" s="8"/>
      <c r="B541" s="8"/>
      <c r="C541" s="8"/>
      <c r="D541" s="8"/>
      <c r="E541" s="8"/>
      <c r="F541" s="8"/>
      <c r="G541" s="8"/>
      <c r="H541" s="8"/>
      <c r="I541" s="8"/>
      <c r="J541" s="278"/>
      <c r="K541" s="119"/>
      <c r="L541" s="119"/>
      <c r="M541" s="119"/>
      <c r="N541" s="119"/>
      <c r="O541" s="119"/>
      <c r="P541" s="119"/>
      <c r="Q541" s="119"/>
    </row>
    <row r="542" spans="1:17">
      <c r="A542" s="8"/>
      <c r="B542" s="8"/>
      <c r="C542" s="8"/>
      <c r="D542" s="8"/>
      <c r="E542" s="8"/>
      <c r="F542" s="8"/>
      <c r="G542" s="8"/>
      <c r="H542" s="8"/>
      <c r="I542" s="8"/>
      <c r="J542" s="278"/>
      <c r="K542" s="119"/>
      <c r="L542" s="119"/>
      <c r="M542" s="119"/>
      <c r="N542" s="119"/>
      <c r="O542" s="119"/>
      <c r="P542" s="119"/>
      <c r="Q542" s="119"/>
    </row>
    <row r="543" spans="1:17">
      <c r="A543" s="8"/>
      <c r="B543" s="8"/>
      <c r="C543" s="8"/>
      <c r="D543" s="8"/>
      <c r="E543" s="8"/>
      <c r="F543" s="8"/>
      <c r="G543" s="8"/>
      <c r="H543" s="8"/>
      <c r="I543" s="8"/>
      <c r="J543" s="278"/>
      <c r="K543" s="119"/>
      <c r="L543" s="119"/>
      <c r="M543" s="119"/>
      <c r="N543" s="119"/>
      <c r="O543" s="119"/>
      <c r="P543" s="119"/>
      <c r="Q543" s="119"/>
    </row>
    <row r="544" spans="1:17">
      <c r="A544" s="8"/>
      <c r="B544" s="8"/>
      <c r="C544" s="8"/>
      <c r="D544" s="8"/>
      <c r="E544" s="8"/>
      <c r="F544" s="8"/>
      <c r="G544" s="8"/>
      <c r="H544" s="8"/>
      <c r="I544" s="8"/>
      <c r="J544" s="278"/>
      <c r="K544" s="119"/>
      <c r="L544" s="119"/>
      <c r="M544" s="119"/>
      <c r="N544" s="119"/>
      <c r="O544" s="119"/>
      <c r="P544" s="119"/>
      <c r="Q544" s="119"/>
    </row>
    <row r="545" spans="1:17">
      <c r="A545" s="8"/>
      <c r="B545" s="8"/>
      <c r="C545" s="8"/>
      <c r="D545" s="8"/>
      <c r="E545" s="8"/>
      <c r="F545" s="8"/>
      <c r="G545" s="8"/>
      <c r="H545" s="8"/>
      <c r="I545" s="8"/>
      <c r="J545" s="278"/>
      <c r="K545" s="119"/>
      <c r="L545" s="119"/>
      <c r="M545" s="119"/>
      <c r="N545" s="119"/>
      <c r="O545" s="119"/>
      <c r="P545" s="119"/>
      <c r="Q545" s="119"/>
    </row>
    <row r="546" spans="1:17">
      <c r="A546" s="8"/>
      <c r="B546" s="8"/>
      <c r="C546" s="8"/>
      <c r="D546" s="8"/>
      <c r="E546" s="8"/>
      <c r="F546" s="8"/>
      <c r="G546" s="8"/>
      <c r="H546" s="8"/>
      <c r="I546" s="8"/>
      <c r="J546" s="278"/>
      <c r="K546" s="119"/>
      <c r="L546" s="119"/>
      <c r="M546" s="119"/>
      <c r="N546" s="119"/>
      <c r="O546" s="119"/>
      <c r="P546" s="119"/>
      <c r="Q546" s="119"/>
    </row>
    <row r="547" spans="1:17">
      <c r="A547" s="8"/>
      <c r="B547" s="8"/>
      <c r="C547" s="8"/>
      <c r="D547" s="8"/>
      <c r="E547" s="8"/>
      <c r="F547" s="8"/>
      <c r="G547" s="8"/>
      <c r="H547" s="8"/>
      <c r="I547" s="8"/>
      <c r="J547" s="278"/>
      <c r="K547" s="119"/>
      <c r="L547" s="119"/>
      <c r="M547" s="119"/>
      <c r="N547" s="119"/>
      <c r="O547" s="119"/>
      <c r="P547" s="119"/>
      <c r="Q547" s="119"/>
    </row>
    <row r="548" spans="1:17">
      <c r="A548" s="8"/>
      <c r="B548" s="8"/>
      <c r="C548" s="8"/>
      <c r="D548" s="8"/>
      <c r="E548" s="8"/>
      <c r="F548" s="8"/>
      <c r="G548" s="8"/>
      <c r="H548" s="8"/>
      <c r="I548" s="8"/>
      <c r="J548" s="278"/>
      <c r="K548" s="119"/>
      <c r="L548" s="119"/>
      <c r="M548" s="119"/>
      <c r="N548" s="119"/>
      <c r="O548" s="119"/>
      <c r="P548" s="119"/>
      <c r="Q548" s="119"/>
    </row>
    <row r="549" spans="1:17">
      <c r="A549" s="8"/>
      <c r="B549" s="8"/>
      <c r="C549" s="8"/>
      <c r="D549" s="8"/>
      <c r="E549" s="8"/>
      <c r="F549" s="8"/>
      <c r="G549" s="8"/>
      <c r="H549" s="8"/>
      <c r="I549" s="8"/>
      <c r="J549" s="278"/>
      <c r="K549" s="119"/>
      <c r="L549" s="119"/>
      <c r="M549" s="119"/>
      <c r="N549" s="119"/>
      <c r="O549" s="119"/>
      <c r="P549" s="119"/>
      <c r="Q549" s="119"/>
    </row>
    <row r="550" spans="1:17">
      <c r="A550" s="8"/>
      <c r="B550" s="8"/>
      <c r="C550" s="8"/>
      <c r="D550" s="8"/>
      <c r="E550" s="8"/>
      <c r="F550" s="8"/>
      <c r="G550" s="8"/>
      <c r="H550" s="8"/>
      <c r="I550" s="8"/>
      <c r="J550" s="278"/>
      <c r="K550" s="119"/>
      <c r="L550" s="119"/>
      <c r="M550" s="119"/>
      <c r="N550" s="119"/>
      <c r="O550" s="119"/>
      <c r="P550" s="119"/>
      <c r="Q550" s="119"/>
    </row>
    <row r="551" spans="1:17">
      <c r="A551" s="8"/>
      <c r="B551" s="8"/>
      <c r="C551" s="8"/>
      <c r="D551" s="8"/>
      <c r="E551" s="8"/>
      <c r="F551" s="8"/>
      <c r="G551" s="8"/>
      <c r="H551" s="8"/>
      <c r="I551" s="8"/>
      <c r="J551" s="278"/>
      <c r="K551" s="119"/>
      <c r="L551" s="119"/>
      <c r="M551" s="119"/>
      <c r="N551" s="119"/>
      <c r="O551" s="119"/>
      <c r="P551" s="119"/>
      <c r="Q551" s="119"/>
    </row>
    <row r="552" spans="1:17">
      <c r="A552" s="8"/>
      <c r="B552" s="8"/>
      <c r="C552" s="8"/>
      <c r="D552" s="8"/>
      <c r="E552" s="8"/>
      <c r="F552" s="8"/>
      <c r="G552" s="8"/>
      <c r="H552" s="8"/>
      <c r="I552" s="8"/>
      <c r="J552" s="278"/>
      <c r="K552" s="119"/>
      <c r="L552" s="119"/>
      <c r="M552" s="119"/>
      <c r="N552" s="119"/>
      <c r="O552" s="119"/>
      <c r="P552" s="119"/>
      <c r="Q552" s="119"/>
    </row>
    <row r="553" spans="1:17">
      <c r="A553" s="8"/>
      <c r="B553" s="8"/>
      <c r="C553" s="8"/>
      <c r="D553" s="8"/>
      <c r="E553" s="8"/>
      <c r="F553" s="8"/>
      <c r="G553" s="8"/>
      <c r="H553" s="8"/>
      <c r="I553" s="8"/>
      <c r="J553" s="278"/>
      <c r="K553" s="119"/>
      <c r="L553" s="119"/>
      <c r="M553" s="119"/>
      <c r="N553" s="119"/>
      <c r="O553" s="119"/>
      <c r="P553" s="119"/>
      <c r="Q553" s="119"/>
    </row>
    <row r="554" spans="1:17">
      <c r="A554" s="8"/>
      <c r="B554" s="8"/>
      <c r="C554" s="8"/>
      <c r="D554" s="8"/>
      <c r="E554" s="8"/>
      <c r="F554" s="8"/>
      <c r="G554" s="8"/>
      <c r="H554" s="8"/>
      <c r="I554" s="8"/>
      <c r="J554" s="278"/>
      <c r="K554" s="119"/>
      <c r="L554" s="119"/>
      <c r="M554" s="119"/>
      <c r="N554" s="119"/>
      <c r="O554" s="119"/>
      <c r="P554" s="119"/>
      <c r="Q554" s="119"/>
    </row>
    <row r="555" spans="1:17">
      <c r="A555" s="8"/>
      <c r="B555" s="8"/>
      <c r="C555" s="8"/>
      <c r="D555" s="8"/>
      <c r="E555" s="8"/>
      <c r="F555" s="8"/>
      <c r="G555" s="8"/>
      <c r="H555" s="8"/>
      <c r="I555" s="8"/>
      <c r="J555" s="278"/>
      <c r="K555" s="119"/>
      <c r="L555" s="119"/>
      <c r="M555" s="119"/>
      <c r="N555" s="119"/>
      <c r="O555" s="119"/>
      <c r="P555" s="119"/>
      <c r="Q555" s="119"/>
    </row>
    <row r="556" spans="1:17">
      <c r="A556" s="8"/>
      <c r="B556" s="8"/>
      <c r="C556" s="8"/>
      <c r="D556" s="8"/>
      <c r="E556" s="8"/>
      <c r="F556" s="8"/>
      <c r="G556" s="8"/>
      <c r="H556" s="8"/>
      <c r="I556" s="8"/>
      <c r="J556" s="278"/>
      <c r="K556" s="119"/>
      <c r="L556" s="119"/>
      <c r="M556" s="119"/>
      <c r="N556" s="119"/>
      <c r="O556" s="119"/>
      <c r="P556" s="119"/>
      <c r="Q556" s="119"/>
    </row>
    <row r="557" spans="1:17">
      <c r="A557" s="8"/>
      <c r="B557" s="8"/>
      <c r="C557" s="8"/>
      <c r="D557" s="8"/>
      <c r="E557" s="8"/>
      <c r="F557" s="8"/>
      <c r="G557" s="8"/>
      <c r="H557" s="8"/>
      <c r="I557" s="8"/>
      <c r="J557" s="278"/>
      <c r="K557" s="280"/>
      <c r="L557" s="288"/>
      <c r="M557" s="288"/>
      <c r="N557" s="288"/>
      <c r="O557" s="288"/>
      <c r="P557" s="288"/>
      <c r="Q557" s="119"/>
    </row>
    <row r="558" spans="1:17">
      <c r="A558" s="8"/>
      <c r="B558" s="8"/>
      <c r="C558" s="8"/>
      <c r="D558" s="8"/>
      <c r="E558" s="8"/>
      <c r="F558" s="8"/>
      <c r="G558" s="8"/>
      <c r="H558" s="8"/>
      <c r="I558" s="8"/>
      <c r="J558" s="278"/>
      <c r="K558" s="119"/>
      <c r="L558" s="119"/>
      <c r="M558" s="119"/>
      <c r="N558" s="119"/>
      <c r="O558" s="119"/>
      <c r="P558" s="119"/>
      <c r="Q558" s="119"/>
    </row>
    <row r="559" spans="1:17">
      <c r="A559" s="8"/>
      <c r="B559" s="8"/>
      <c r="C559" s="8"/>
      <c r="D559" s="8"/>
      <c r="E559" s="8"/>
      <c r="F559" s="8"/>
      <c r="G559" s="8"/>
      <c r="H559" s="8"/>
      <c r="I559" s="8"/>
      <c r="J559" s="278"/>
      <c r="K559" s="119"/>
      <c r="L559" s="119"/>
      <c r="M559" s="119"/>
      <c r="N559" s="119"/>
      <c r="O559" s="119"/>
      <c r="P559" s="119"/>
      <c r="Q559" s="119"/>
    </row>
    <row r="560" spans="1:17">
      <c r="A560" s="8"/>
      <c r="B560" s="8"/>
      <c r="C560" s="8"/>
      <c r="D560" s="8"/>
      <c r="E560" s="8"/>
      <c r="F560" s="8"/>
      <c r="G560" s="8"/>
      <c r="H560" s="8"/>
      <c r="I560" s="8"/>
      <c r="J560" s="278"/>
      <c r="K560" s="119"/>
      <c r="L560" s="119"/>
      <c r="M560" s="119"/>
      <c r="N560" s="119"/>
      <c r="O560" s="119"/>
      <c r="P560" s="119"/>
      <c r="Q560" s="119"/>
    </row>
    <row r="561" spans="1:17">
      <c r="A561" s="8"/>
      <c r="B561" s="8"/>
      <c r="C561" s="8"/>
      <c r="D561" s="8"/>
      <c r="E561" s="8"/>
      <c r="F561" s="8"/>
      <c r="G561" s="8"/>
      <c r="H561" s="8"/>
      <c r="I561" s="8"/>
      <c r="J561" s="278"/>
      <c r="K561" s="119"/>
      <c r="L561" s="119"/>
      <c r="M561" s="119"/>
      <c r="N561" s="119"/>
      <c r="O561" s="119"/>
      <c r="P561" s="119"/>
      <c r="Q561" s="119"/>
    </row>
    <row r="562" spans="1:17">
      <c r="A562" s="8"/>
      <c r="B562" s="8"/>
      <c r="C562" s="8"/>
      <c r="D562" s="8"/>
      <c r="E562" s="8"/>
      <c r="F562" s="8"/>
      <c r="G562" s="8"/>
      <c r="H562" s="8"/>
      <c r="I562" s="8"/>
      <c r="J562" s="278"/>
      <c r="K562" s="119"/>
      <c r="L562" s="119"/>
      <c r="M562" s="119"/>
      <c r="N562" s="119"/>
      <c r="O562" s="119"/>
      <c r="P562" s="119"/>
      <c r="Q562" s="119"/>
    </row>
    <row r="563" spans="1:17">
      <c r="A563" s="8"/>
      <c r="B563" s="8"/>
      <c r="C563" s="8"/>
      <c r="D563" s="8"/>
      <c r="E563" s="8"/>
      <c r="F563" s="8"/>
      <c r="G563" s="8"/>
      <c r="H563" s="8"/>
      <c r="I563" s="8"/>
      <c r="J563" s="278"/>
      <c r="K563" s="119"/>
      <c r="L563" s="119"/>
      <c r="M563" s="119"/>
      <c r="N563" s="119"/>
      <c r="O563" s="119"/>
      <c r="P563" s="119"/>
      <c r="Q563" s="119"/>
    </row>
    <row r="564" spans="1:17">
      <c r="A564" s="8"/>
      <c r="B564" s="8"/>
      <c r="C564" s="8"/>
      <c r="D564" s="8"/>
      <c r="E564" s="8"/>
      <c r="F564" s="8"/>
      <c r="G564" s="8"/>
      <c r="H564" s="8"/>
      <c r="I564" s="8"/>
      <c r="J564" s="278"/>
      <c r="K564" s="119"/>
      <c r="L564" s="119"/>
      <c r="M564" s="119"/>
      <c r="N564" s="119"/>
      <c r="O564" s="119"/>
      <c r="P564" s="119"/>
      <c r="Q564" s="119"/>
    </row>
    <row r="565" spans="1:17">
      <c r="A565" s="8"/>
      <c r="B565" s="8"/>
      <c r="C565" s="8"/>
      <c r="D565" s="8"/>
      <c r="E565" s="8"/>
      <c r="F565" s="8"/>
      <c r="G565" s="8"/>
      <c r="H565" s="8"/>
      <c r="I565" s="8"/>
      <c r="J565" s="278"/>
      <c r="K565" s="119"/>
      <c r="L565" s="119"/>
      <c r="M565" s="119"/>
      <c r="N565" s="119"/>
      <c r="O565" s="119"/>
      <c r="P565" s="119"/>
      <c r="Q565" s="119"/>
    </row>
    <row r="566" spans="1:17">
      <c r="A566" s="8"/>
      <c r="B566" s="8"/>
      <c r="C566" s="8"/>
      <c r="D566" s="8"/>
      <c r="E566" s="8"/>
      <c r="F566" s="8"/>
      <c r="G566" s="8"/>
      <c r="H566" s="8"/>
      <c r="I566" s="8"/>
      <c r="J566" s="278"/>
      <c r="K566" s="119"/>
      <c r="L566" s="119"/>
      <c r="M566" s="119"/>
      <c r="N566" s="119"/>
      <c r="O566" s="119"/>
      <c r="P566" s="119"/>
      <c r="Q566" s="119"/>
    </row>
    <row r="567" spans="1:17">
      <c r="A567" s="8"/>
      <c r="B567" s="8"/>
      <c r="C567" s="8"/>
      <c r="D567" s="8"/>
      <c r="E567" s="8"/>
      <c r="F567" s="8"/>
      <c r="G567" s="8"/>
      <c r="H567" s="8"/>
      <c r="I567" s="8"/>
      <c r="J567" s="278"/>
      <c r="K567" s="119"/>
      <c r="L567" s="119"/>
      <c r="M567" s="119"/>
      <c r="N567" s="119"/>
      <c r="O567" s="119"/>
      <c r="P567" s="119"/>
      <c r="Q567" s="119"/>
    </row>
    <row r="568" spans="1:17">
      <c r="A568" s="8"/>
      <c r="B568" s="8"/>
      <c r="C568" s="8"/>
      <c r="D568" s="8"/>
      <c r="E568" s="8"/>
      <c r="F568" s="8"/>
      <c r="G568" s="8"/>
      <c r="H568" s="8"/>
      <c r="I568" s="8"/>
      <c r="J568" s="278"/>
      <c r="K568" s="119"/>
      <c r="L568" s="119"/>
      <c r="M568" s="119"/>
      <c r="N568" s="119"/>
      <c r="O568" s="119"/>
      <c r="P568" s="119"/>
      <c r="Q568" s="119"/>
    </row>
    <row r="569" spans="1:17">
      <c r="A569" s="8"/>
      <c r="B569" s="8"/>
      <c r="C569" s="8"/>
      <c r="D569" s="8"/>
      <c r="E569" s="8"/>
      <c r="F569" s="8"/>
      <c r="G569" s="8"/>
      <c r="H569" s="8"/>
      <c r="I569" s="8"/>
      <c r="J569" s="278"/>
      <c r="K569" s="119"/>
      <c r="L569" s="119"/>
      <c r="M569" s="119"/>
      <c r="N569" s="119"/>
      <c r="O569" s="119"/>
      <c r="P569" s="119"/>
      <c r="Q569" s="119"/>
    </row>
    <row r="570" spans="1:17">
      <c r="A570" s="8"/>
      <c r="B570" s="8"/>
      <c r="C570" s="8"/>
      <c r="D570" s="8"/>
      <c r="E570" s="8"/>
      <c r="F570" s="8"/>
      <c r="G570" s="8"/>
      <c r="H570" s="8"/>
      <c r="I570" s="8"/>
      <c r="J570" s="278"/>
      <c r="K570" s="119"/>
      <c r="L570" s="119"/>
      <c r="M570" s="119"/>
      <c r="N570" s="119"/>
      <c r="O570" s="119"/>
      <c r="P570" s="119"/>
      <c r="Q570" s="119"/>
    </row>
    <row r="571" spans="1:17">
      <c r="A571" s="8"/>
      <c r="B571" s="8"/>
      <c r="C571" s="8"/>
      <c r="D571" s="8"/>
      <c r="E571" s="8"/>
      <c r="F571" s="8"/>
      <c r="G571" s="8"/>
      <c r="H571" s="8"/>
      <c r="I571" s="8"/>
      <c r="J571" s="278"/>
      <c r="K571" s="119"/>
      <c r="L571" s="119"/>
      <c r="M571" s="119"/>
      <c r="N571" s="119"/>
      <c r="O571" s="119"/>
      <c r="P571" s="119"/>
      <c r="Q571" s="119"/>
    </row>
    <row r="572" spans="1:17">
      <c r="A572" s="8"/>
      <c r="B572" s="8"/>
      <c r="C572" s="8"/>
      <c r="D572" s="8"/>
      <c r="E572" s="8"/>
      <c r="F572" s="8"/>
      <c r="G572" s="8"/>
      <c r="H572" s="8"/>
      <c r="I572" s="8"/>
      <c r="J572" s="278"/>
      <c r="K572" s="119"/>
      <c r="L572" s="119"/>
      <c r="M572" s="119"/>
      <c r="N572" s="119"/>
      <c r="O572" s="119"/>
      <c r="P572" s="119"/>
      <c r="Q572" s="119"/>
    </row>
    <row r="573" spans="1:17">
      <c r="A573" s="8"/>
      <c r="B573" s="8"/>
      <c r="C573" s="8"/>
      <c r="D573" s="8"/>
      <c r="E573" s="8"/>
      <c r="F573" s="8"/>
      <c r="G573" s="8"/>
      <c r="H573" s="8"/>
      <c r="I573" s="8"/>
      <c r="J573" s="278"/>
      <c r="K573" s="119"/>
      <c r="L573" s="119"/>
      <c r="M573" s="119"/>
      <c r="N573" s="119"/>
      <c r="O573" s="119"/>
      <c r="P573" s="119"/>
      <c r="Q573" s="119"/>
    </row>
    <row r="574" spans="1:17">
      <c r="A574" s="8"/>
      <c r="B574" s="8"/>
      <c r="C574" s="8"/>
      <c r="D574" s="8"/>
      <c r="E574" s="8"/>
      <c r="F574" s="8"/>
      <c r="G574" s="8"/>
      <c r="H574" s="8"/>
      <c r="I574" s="8"/>
      <c r="J574" s="278"/>
      <c r="K574" s="119"/>
      <c r="L574" s="119"/>
      <c r="M574" s="119"/>
      <c r="N574" s="119"/>
      <c r="O574" s="119"/>
      <c r="P574" s="119"/>
      <c r="Q574" s="119"/>
    </row>
    <row r="575" spans="1:17">
      <c r="A575" s="8"/>
      <c r="B575" s="8"/>
      <c r="C575" s="8"/>
      <c r="D575" s="8"/>
      <c r="E575" s="8"/>
      <c r="F575" s="8"/>
      <c r="G575" s="8"/>
      <c r="H575" s="8"/>
      <c r="I575" s="8"/>
      <c r="J575" s="278"/>
      <c r="K575" s="119"/>
      <c r="L575" s="119"/>
      <c r="M575" s="119"/>
      <c r="N575" s="119"/>
      <c r="O575" s="119"/>
      <c r="P575" s="119"/>
      <c r="Q575" s="119"/>
    </row>
    <row r="576" spans="1:17">
      <c r="A576" s="8"/>
      <c r="B576" s="8"/>
      <c r="C576" s="8"/>
      <c r="D576" s="8"/>
      <c r="E576" s="8"/>
      <c r="F576" s="8"/>
      <c r="G576" s="8"/>
      <c r="H576" s="8"/>
      <c r="I576" s="8"/>
      <c r="J576" s="278"/>
      <c r="K576" s="119"/>
      <c r="L576" s="119"/>
      <c r="M576" s="119"/>
      <c r="N576" s="119"/>
      <c r="O576" s="119"/>
      <c r="P576" s="119"/>
      <c r="Q576" s="119"/>
    </row>
    <row r="577" spans="1:17">
      <c r="A577" s="8"/>
      <c r="B577" s="8"/>
      <c r="C577" s="8"/>
      <c r="D577" s="8"/>
      <c r="E577" s="8"/>
      <c r="F577" s="8"/>
      <c r="G577" s="8"/>
      <c r="H577" s="8"/>
      <c r="I577" s="8"/>
      <c r="J577" s="278"/>
      <c r="K577" s="119"/>
      <c r="L577" s="119"/>
      <c r="M577" s="119"/>
      <c r="N577" s="119"/>
      <c r="O577" s="119"/>
      <c r="P577" s="119"/>
      <c r="Q577" s="119"/>
    </row>
    <row r="578" spans="1:17">
      <c r="A578" s="8"/>
      <c r="B578" s="8"/>
      <c r="C578" s="8"/>
      <c r="D578" s="8"/>
      <c r="E578" s="8"/>
      <c r="F578" s="8"/>
      <c r="G578" s="8"/>
      <c r="H578" s="8"/>
      <c r="I578" s="8"/>
      <c r="J578" s="278"/>
      <c r="K578" s="119"/>
      <c r="L578" s="119"/>
      <c r="M578" s="119"/>
      <c r="N578" s="119"/>
      <c r="O578" s="119"/>
      <c r="P578" s="119"/>
      <c r="Q578" s="119"/>
    </row>
    <row r="579" spans="1:17">
      <c r="A579" s="8"/>
      <c r="B579" s="8"/>
      <c r="C579" s="8"/>
      <c r="D579" s="8"/>
      <c r="E579" s="8"/>
      <c r="F579" s="8"/>
      <c r="G579" s="8"/>
      <c r="H579" s="8"/>
      <c r="I579" s="8"/>
      <c r="J579" s="278"/>
      <c r="K579" s="119"/>
      <c r="L579" s="119"/>
      <c r="M579" s="119"/>
      <c r="N579" s="119"/>
      <c r="O579" s="119"/>
      <c r="P579" s="119"/>
      <c r="Q579" s="119"/>
    </row>
    <row r="580" spans="1:17">
      <c r="A580" s="8"/>
      <c r="B580" s="8"/>
      <c r="C580" s="8"/>
      <c r="D580" s="8"/>
      <c r="E580" s="8"/>
      <c r="F580" s="8"/>
      <c r="G580" s="8"/>
      <c r="H580" s="8"/>
      <c r="I580" s="8"/>
      <c r="J580" s="278"/>
      <c r="K580" s="119"/>
      <c r="L580" s="119"/>
      <c r="M580" s="119"/>
      <c r="N580" s="119"/>
      <c r="O580" s="119"/>
      <c r="P580" s="119"/>
      <c r="Q580" s="119"/>
    </row>
    <row r="581" spans="1:17">
      <c r="A581" s="8"/>
      <c r="B581" s="8"/>
      <c r="C581" s="8"/>
      <c r="D581" s="8"/>
      <c r="E581" s="8"/>
      <c r="F581" s="8"/>
      <c r="G581" s="8"/>
      <c r="H581" s="8"/>
      <c r="I581" s="8"/>
      <c r="J581" s="278"/>
      <c r="K581" s="119"/>
      <c r="L581" s="119"/>
      <c r="M581" s="119"/>
      <c r="N581" s="119"/>
      <c r="O581" s="119"/>
      <c r="P581" s="119"/>
      <c r="Q581" s="119"/>
    </row>
    <row r="582" spans="1:17">
      <c r="A582" s="8"/>
      <c r="B582" s="8"/>
      <c r="C582" s="8"/>
      <c r="D582" s="8"/>
      <c r="E582" s="8"/>
      <c r="F582" s="8"/>
      <c r="G582" s="8"/>
      <c r="H582" s="8"/>
      <c r="I582" s="8"/>
      <c r="J582" s="278"/>
      <c r="K582" s="119"/>
      <c r="L582" s="119"/>
      <c r="M582" s="119"/>
      <c r="N582" s="119"/>
      <c r="O582" s="119"/>
      <c r="P582" s="119"/>
      <c r="Q582" s="119"/>
    </row>
    <row r="583" spans="1:17">
      <c r="A583" s="8"/>
      <c r="B583" s="8"/>
      <c r="C583" s="8"/>
      <c r="D583" s="8"/>
      <c r="E583" s="8"/>
      <c r="F583" s="8"/>
      <c r="G583" s="8"/>
      <c r="H583" s="8"/>
      <c r="I583" s="8"/>
      <c r="J583" s="278"/>
      <c r="K583" s="119"/>
      <c r="L583" s="119"/>
      <c r="M583" s="119"/>
      <c r="N583" s="119"/>
      <c r="O583" s="119"/>
      <c r="P583" s="119"/>
      <c r="Q583" s="119"/>
    </row>
    <row r="584" spans="1:17">
      <c r="A584" s="8"/>
      <c r="B584" s="8"/>
      <c r="C584" s="8"/>
      <c r="D584" s="8"/>
      <c r="E584" s="8"/>
      <c r="F584" s="8"/>
      <c r="G584" s="8"/>
      <c r="H584" s="8"/>
      <c r="I584" s="8"/>
      <c r="J584" s="278"/>
      <c r="K584" s="119"/>
      <c r="L584" s="119"/>
      <c r="M584" s="119"/>
      <c r="N584" s="119"/>
      <c r="O584" s="119"/>
      <c r="P584" s="119"/>
      <c r="Q584" s="119"/>
    </row>
    <row r="585" spans="1:17">
      <c r="A585" s="8"/>
      <c r="B585" s="8"/>
      <c r="C585" s="8"/>
      <c r="D585" s="8"/>
      <c r="E585" s="8"/>
      <c r="F585" s="8"/>
      <c r="G585" s="8"/>
      <c r="H585" s="8"/>
      <c r="I585" s="8"/>
      <c r="J585" s="278"/>
      <c r="K585" s="119"/>
      <c r="L585" s="119"/>
      <c r="M585" s="119"/>
      <c r="N585" s="119"/>
      <c r="O585" s="119"/>
      <c r="P585" s="119"/>
      <c r="Q585" s="119"/>
    </row>
    <row r="586" spans="1:17">
      <c r="A586" s="8"/>
      <c r="B586" s="8"/>
      <c r="C586" s="8"/>
      <c r="D586" s="8"/>
      <c r="E586" s="8"/>
      <c r="F586" s="8"/>
      <c r="G586" s="8"/>
      <c r="H586" s="8"/>
      <c r="I586" s="8"/>
      <c r="J586" s="278"/>
      <c r="K586" s="119"/>
      <c r="L586" s="119"/>
      <c r="M586" s="119"/>
      <c r="N586" s="119"/>
      <c r="O586" s="119"/>
      <c r="P586" s="119"/>
      <c r="Q586" s="119"/>
    </row>
    <row r="587" spans="1:17">
      <c r="A587" s="8"/>
      <c r="B587" s="8"/>
      <c r="C587" s="8"/>
      <c r="D587" s="8"/>
      <c r="E587" s="8"/>
      <c r="F587" s="8"/>
      <c r="G587" s="8"/>
      <c r="H587" s="8"/>
      <c r="I587" s="8"/>
      <c r="J587" s="278"/>
      <c r="K587" s="119"/>
      <c r="L587" s="119"/>
      <c r="M587" s="119"/>
      <c r="N587" s="119"/>
      <c r="O587" s="119"/>
      <c r="P587" s="119"/>
      <c r="Q587" s="119"/>
    </row>
    <row r="588" spans="1:17">
      <c r="A588" s="8"/>
      <c r="B588" s="8"/>
      <c r="C588" s="8"/>
      <c r="D588" s="8"/>
      <c r="E588" s="8"/>
      <c r="F588" s="8"/>
      <c r="G588" s="8"/>
      <c r="H588" s="8"/>
      <c r="I588" s="8"/>
      <c r="J588" s="278"/>
      <c r="K588" s="119"/>
      <c r="L588" s="119"/>
      <c r="M588" s="119"/>
      <c r="N588" s="119"/>
      <c r="O588" s="119"/>
      <c r="P588" s="119"/>
      <c r="Q588" s="119"/>
    </row>
    <row r="589" spans="1:17">
      <c r="A589" s="8"/>
      <c r="B589" s="8"/>
      <c r="C589" s="8"/>
      <c r="D589" s="8"/>
      <c r="E589" s="8"/>
      <c r="F589" s="8"/>
      <c r="G589" s="8"/>
      <c r="H589" s="8"/>
      <c r="I589" s="8"/>
      <c r="J589" s="278"/>
      <c r="K589" s="119"/>
      <c r="L589" s="119"/>
      <c r="M589" s="119"/>
      <c r="N589" s="119"/>
      <c r="O589" s="119"/>
      <c r="P589" s="119"/>
      <c r="Q589" s="119"/>
    </row>
    <row r="590" spans="1:17">
      <c r="A590" s="8"/>
      <c r="B590" s="8"/>
      <c r="C590" s="8"/>
      <c r="D590" s="8"/>
      <c r="E590" s="8"/>
      <c r="F590" s="8"/>
      <c r="G590" s="8"/>
      <c r="H590" s="8"/>
      <c r="I590" s="8"/>
      <c r="J590" s="278"/>
      <c r="K590" s="119"/>
      <c r="L590" s="119"/>
      <c r="M590" s="119"/>
      <c r="N590" s="119"/>
      <c r="O590" s="119"/>
      <c r="P590" s="119"/>
      <c r="Q590" s="119"/>
    </row>
    <row r="591" spans="1:17">
      <c r="A591" s="8"/>
      <c r="B591" s="8"/>
      <c r="C591" s="8"/>
      <c r="D591" s="8"/>
      <c r="E591" s="8"/>
      <c r="F591" s="8"/>
      <c r="G591" s="8"/>
      <c r="H591" s="8"/>
      <c r="I591" s="8"/>
      <c r="J591" s="278"/>
      <c r="K591" s="119"/>
      <c r="L591" s="119"/>
      <c r="M591" s="119"/>
      <c r="N591" s="119"/>
      <c r="O591" s="119"/>
      <c r="P591" s="119"/>
      <c r="Q591" s="119"/>
    </row>
    <row r="592" spans="1:17">
      <c r="A592" s="8"/>
      <c r="B592" s="8"/>
      <c r="C592" s="8"/>
      <c r="D592" s="8"/>
      <c r="E592" s="8"/>
      <c r="F592" s="8"/>
      <c r="G592" s="8"/>
      <c r="H592" s="8"/>
      <c r="I592" s="8"/>
      <c r="J592" s="289"/>
      <c r="K592" s="119"/>
      <c r="L592" s="119"/>
      <c r="M592" s="119"/>
      <c r="N592" s="119"/>
      <c r="O592" s="119"/>
      <c r="P592" s="119"/>
      <c r="Q592" s="119"/>
    </row>
    <row r="593" spans="1:17">
      <c r="A593" s="8"/>
      <c r="B593" s="8"/>
      <c r="C593" s="8"/>
      <c r="D593" s="8"/>
      <c r="E593" s="8"/>
      <c r="F593" s="8"/>
      <c r="G593" s="8"/>
      <c r="H593" s="8"/>
      <c r="I593" s="8"/>
      <c r="J593" s="278"/>
      <c r="K593" s="119"/>
      <c r="L593" s="119"/>
      <c r="M593" s="119"/>
      <c r="N593" s="119"/>
      <c r="O593" s="119"/>
      <c r="P593" s="119"/>
      <c r="Q593" s="119"/>
    </row>
    <row r="594" spans="1:17">
      <c r="A594" s="8"/>
      <c r="B594" s="8"/>
      <c r="C594" s="8"/>
      <c r="D594" s="8"/>
      <c r="E594" s="8"/>
      <c r="F594" s="8"/>
      <c r="G594" s="8"/>
      <c r="H594" s="8"/>
      <c r="I594" s="8"/>
      <c r="J594" s="278"/>
      <c r="K594" s="119"/>
      <c r="L594" s="119"/>
      <c r="M594" s="119"/>
      <c r="N594" s="119"/>
      <c r="O594" s="119"/>
      <c r="P594" s="119"/>
      <c r="Q594" s="119"/>
    </row>
    <row r="595" spans="1:17">
      <c r="A595" s="8"/>
      <c r="B595" s="8"/>
      <c r="C595" s="8"/>
      <c r="D595" s="8"/>
      <c r="E595" s="8"/>
      <c r="F595" s="8"/>
      <c r="G595" s="8"/>
      <c r="H595" s="8"/>
      <c r="I595" s="8"/>
      <c r="J595" s="278"/>
      <c r="K595" s="119"/>
      <c r="L595" s="119"/>
      <c r="M595" s="119"/>
      <c r="N595" s="119"/>
      <c r="O595" s="119"/>
      <c r="P595" s="119"/>
      <c r="Q595" s="119"/>
    </row>
    <row r="596" spans="1:17">
      <c r="A596" s="8"/>
      <c r="B596" s="8"/>
      <c r="C596" s="8"/>
      <c r="D596" s="8"/>
      <c r="E596" s="8"/>
      <c r="F596" s="8"/>
      <c r="G596" s="8"/>
      <c r="H596" s="8"/>
      <c r="I596" s="8"/>
      <c r="J596" s="278"/>
      <c r="K596" s="119"/>
      <c r="L596" s="119"/>
      <c r="M596" s="119"/>
      <c r="N596" s="119"/>
      <c r="O596" s="119"/>
      <c r="P596" s="119"/>
      <c r="Q596" s="119"/>
    </row>
    <row r="597" spans="1:17">
      <c r="A597" s="8"/>
      <c r="B597" s="8"/>
      <c r="C597" s="8"/>
      <c r="D597" s="8"/>
      <c r="E597" s="8"/>
      <c r="F597" s="8"/>
      <c r="G597" s="8"/>
      <c r="H597" s="8"/>
      <c r="I597" s="8"/>
      <c r="J597" s="278"/>
      <c r="K597" s="119"/>
      <c r="L597" s="119"/>
      <c r="M597" s="119"/>
      <c r="N597" s="119"/>
      <c r="O597" s="119"/>
      <c r="P597" s="119"/>
      <c r="Q597" s="119"/>
    </row>
    <row r="598" spans="1:17">
      <c r="A598" s="8"/>
      <c r="B598" s="8"/>
      <c r="C598" s="8"/>
      <c r="D598" s="8"/>
      <c r="E598" s="8"/>
      <c r="F598" s="8"/>
      <c r="G598" s="8"/>
      <c r="H598" s="8"/>
      <c r="I598" s="8"/>
      <c r="J598" s="278"/>
      <c r="K598" s="119"/>
      <c r="L598" s="119"/>
      <c r="M598" s="119"/>
      <c r="N598" s="119"/>
      <c r="O598" s="119"/>
      <c r="P598" s="119"/>
      <c r="Q598" s="119"/>
    </row>
    <row r="599" spans="1:17">
      <c r="A599" s="8"/>
      <c r="B599" s="8"/>
      <c r="C599" s="8"/>
      <c r="D599" s="8"/>
      <c r="E599" s="8"/>
      <c r="F599" s="8"/>
      <c r="G599" s="8"/>
      <c r="H599" s="8"/>
      <c r="I599" s="8"/>
      <c r="J599" s="278"/>
      <c r="K599" s="119"/>
      <c r="L599" s="119"/>
      <c r="M599" s="119"/>
      <c r="N599" s="119"/>
      <c r="O599" s="119"/>
      <c r="P599" s="119"/>
      <c r="Q599" s="119"/>
    </row>
    <row r="600" spans="1:17">
      <c r="A600" s="8"/>
      <c r="B600" s="8"/>
      <c r="C600" s="8"/>
      <c r="D600" s="8"/>
      <c r="E600" s="8"/>
      <c r="F600" s="8"/>
      <c r="G600" s="8"/>
      <c r="H600" s="8"/>
      <c r="I600" s="8"/>
      <c r="J600" s="278"/>
      <c r="K600" s="119"/>
      <c r="L600" s="119"/>
      <c r="M600" s="119"/>
      <c r="N600" s="119"/>
      <c r="O600" s="119"/>
      <c r="P600" s="119"/>
      <c r="Q600" s="119"/>
    </row>
    <row r="601" spans="1:17">
      <c r="A601" s="8"/>
      <c r="B601" s="8"/>
      <c r="C601" s="8"/>
      <c r="D601" s="8"/>
      <c r="E601" s="8"/>
      <c r="F601" s="8"/>
      <c r="G601" s="8"/>
      <c r="H601" s="8"/>
      <c r="I601" s="8"/>
      <c r="J601" s="278"/>
      <c r="K601" s="119"/>
      <c r="L601" s="119"/>
      <c r="M601" s="119"/>
      <c r="N601" s="119"/>
      <c r="O601" s="119"/>
      <c r="P601" s="119"/>
      <c r="Q601" s="119"/>
    </row>
    <row r="602" spans="1:17">
      <c r="A602" s="8"/>
      <c r="B602" s="8"/>
      <c r="C602" s="8"/>
      <c r="D602" s="8"/>
      <c r="E602" s="8"/>
      <c r="F602" s="8"/>
      <c r="G602" s="8"/>
      <c r="H602" s="8"/>
      <c r="I602" s="8"/>
      <c r="J602" s="278"/>
      <c r="K602" s="119"/>
      <c r="L602" s="119"/>
      <c r="M602" s="119"/>
      <c r="N602" s="119"/>
      <c r="O602" s="119"/>
      <c r="P602" s="119"/>
      <c r="Q602" s="119"/>
    </row>
    <row r="603" spans="1:17">
      <c r="A603" s="8"/>
      <c r="B603" s="8"/>
      <c r="C603" s="8"/>
      <c r="D603" s="8"/>
      <c r="E603" s="8"/>
      <c r="F603" s="8"/>
      <c r="G603" s="8"/>
      <c r="H603" s="8"/>
      <c r="I603" s="8"/>
      <c r="J603" s="278"/>
      <c r="K603" s="119"/>
      <c r="L603" s="119"/>
      <c r="M603" s="119"/>
      <c r="N603" s="119"/>
      <c r="O603" s="119"/>
      <c r="P603" s="119"/>
      <c r="Q603" s="119"/>
    </row>
    <row r="604" spans="1:17">
      <c r="A604" s="8"/>
      <c r="B604" s="8"/>
      <c r="C604" s="8"/>
      <c r="D604" s="8"/>
      <c r="E604" s="8"/>
      <c r="F604" s="8"/>
      <c r="G604" s="8"/>
      <c r="H604" s="8"/>
      <c r="I604" s="8"/>
      <c r="J604" s="278"/>
      <c r="K604" s="119"/>
      <c r="L604" s="119"/>
      <c r="M604" s="119"/>
      <c r="N604" s="119"/>
      <c r="O604" s="119"/>
      <c r="P604" s="119"/>
      <c r="Q604" s="119"/>
    </row>
    <row r="605" spans="1:17">
      <c r="A605" s="8"/>
      <c r="B605" s="8"/>
      <c r="C605" s="8"/>
      <c r="D605" s="8"/>
      <c r="E605" s="8"/>
      <c r="F605" s="8"/>
      <c r="G605" s="8"/>
      <c r="H605" s="8"/>
      <c r="I605" s="8"/>
      <c r="J605" s="278"/>
      <c r="K605" s="119"/>
      <c r="L605" s="119"/>
      <c r="M605" s="119"/>
      <c r="N605" s="119"/>
      <c r="O605" s="119"/>
      <c r="P605" s="119"/>
      <c r="Q605" s="119"/>
    </row>
    <row r="606" spans="1:17">
      <c r="A606" s="8"/>
      <c r="B606" s="8"/>
      <c r="C606" s="8"/>
      <c r="D606" s="8"/>
      <c r="E606" s="8"/>
      <c r="F606" s="8"/>
      <c r="G606" s="8"/>
      <c r="H606" s="8"/>
      <c r="I606" s="8"/>
      <c r="J606" s="278"/>
      <c r="K606" s="119"/>
      <c r="L606" s="119"/>
      <c r="M606" s="119"/>
      <c r="N606" s="119"/>
      <c r="O606" s="119"/>
      <c r="P606" s="119"/>
      <c r="Q606" s="119"/>
    </row>
    <row r="607" spans="1:17">
      <c r="A607" s="8"/>
      <c r="B607" s="8"/>
      <c r="C607" s="8"/>
      <c r="D607" s="8"/>
      <c r="E607" s="8"/>
      <c r="F607" s="8"/>
      <c r="G607" s="8"/>
      <c r="H607" s="8"/>
      <c r="I607" s="8"/>
      <c r="J607" s="278"/>
      <c r="K607" s="119"/>
      <c r="L607" s="119"/>
      <c r="M607" s="119"/>
      <c r="N607" s="119"/>
      <c r="O607" s="119"/>
      <c r="P607" s="119"/>
      <c r="Q607" s="119"/>
    </row>
    <row r="608" spans="1:17">
      <c r="A608" s="8"/>
      <c r="B608" s="8"/>
      <c r="C608" s="8"/>
      <c r="D608" s="8"/>
      <c r="E608" s="8"/>
      <c r="F608" s="8"/>
      <c r="G608" s="8"/>
      <c r="H608" s="8"/>
      <c r="I608" s="8"/>
      <c r="J608" s="278"/>
      <c r="K608" s="119"/>
      <c r="L608" s="119"/>
      <c r="M608" s="119"/>
      <c r="N608" s="119"/>
      <c r="O608" s="119"/>
      <c r="P608" s="119"/>
      <c r="Q608" s="119"/>
    </row>
    <row r="609" spans="1:17">
      <c r="A609" s="242"/>
      <c r="B609" s="242"/>
      <c r="C609" s="242"/>
      <c r="D609" s="242"/>
      <c r="E609" s="242"/>
      <c r="F609" s="242"/>
      <c r="G609" s="242"/>
      <c r="H609" s="242"/>
      <c r="I609" s="242"/>
      <c r="J609" s="278"/>
      <c r="K609" s="119"/>
      <c r="L609" s="119"/>
      <c r="M609" s="119"/>
      <c r="N609" s="119"/>
      <c r="O609" s="119"/>
      <c r="P609" s="119"/>
      <c r="Q609" s="119"/>
    </row>
    <row r="610" spans="1:17">
      <c r="A610" s="8"/>
      <c r="B610" s="8"/>
      <c r="C610" s="8"/>
      <c r="D610" s="8"/>
      <c r="E610" s="8"/>
      <c r="F610" s="8"/>
      <c r="G610" s="8"/>
      <c r="H610" s="8"/>
      <c r="I610" s="8"/>
      <c r="J610" s="278"/>
      <c r="K610" s="119"/>
      <c r="L610" s="119"/>
      <c r="M610" s="119"/>
      <c r="N610" s="119"/>
      <c r="O610" s="119"/>
      <c r="P610" s="119"/>
      <c r="Q610" s="119"/>
    </row>
    <row r="611" spans="1:17">
      <c r="A611" s="8"/>
      <c r="B611" s="8"/>
      <c r="C611" s="8"/>
      <c r="D611" s="8"/>
      <c r="E611" s="8"/>
      <c r="F611" s="8"/>
      <c r="G611" s="8"/>
      <c r="H611" s="8"/>
      <c r="I611" s="8"/>
      <c r="J611" s="278"/>
      <c r="K611" s="119"/>
      <c r="L611" s="119"/>
      <c r="M611" s="119"/>
      <c r="N611" s="119"/>
      <c r="O611" s="119"/>
      <c r="P611" s="119"/>
      <c r="Q611" s="119"/>
    </row>
    <row r="612" spans="1:17">
      <c r="A612" s="8"/>
      <c r="B612" s="8"/>
      <c r="C612" s="8"/>
      <c r="D612" s="8"/>
      <c r="E612" s="8"/>
      <c r="F612" s="8"/>
      <c r="G612" s="8"/>
      <c r="H612" s="8"/>
      <c r="I612" s="8"/>
      <c r="J612" s="278"/>
      <c r="K612" s="119"/>
      <c r="L612" s="119"/>
      <c r="M612" s="119"/>
      <c r="N612" s="119"/>
      <c r="O612" s="119"/>
      <c r="P612" s="119"/>
      <c r="Q612" s="119"/>
    </row>
    <row r="613" spans="1:17">
      <c r="A613" s="8"/>
      <c r="B613" s="8"/>
      <c r="C613" s="8"/>
      <c r="D613" s="8"/>
      <c r="E613" s="8"/>
      <c r="F613" s="8"/>
      <c r="G613" s="8"/>
      <c r="H613" s="8"/>
      <c r="I613" s="8"/>
      <c r="J613" s="285"/>
      <c r="K613" s="119"/>
      <c r="L613" s="119"/>
      <c r="M613" s="119"/>
      <c r="N613" s="119"/>
      <c r="O613" s="119"/>
      <c r="P613" s="119"/>
      <c r="Q613" s="119"/>
    </row>
    <row r="614" spans="1:17">
      <c r="A614" s="8"/>
      <c r="B614" s="8"/>
      <c r="C614" s="8"/>
      <c r="D614" s="8"/>
      <c r="E614" s="8"/>
      <c r="F614" s="8"/>
      <c r="G614" s="8"/>
      <c r="H614" s="8"/>
      <c r="I614" s="8"/>
      <c r="J614" s="278"/>
      <c r="K614" s="119"/>
      <c r="L614" s="119"/>
      <c r="M614" s="119"/>
      <c r="N614" s="119"/>
      <c r="O614" s="119"/>
      <c r="P614" s="119"/>
      <c r="Q614" s="119"/>
    </row>
    <row r="615" spans="1:17">
      <c r="A615" s="8"/>
      <c r="B615" s="8"/>
      <c r="C615" s="8"/>
      <c r="D615" s="8"/>
      <c r="E615" s="8"/>
      <c r="F615" s="8"/>
      <c r="G615" s="8"/>
      <c r="H615" s="8"/>
      <c r="I615" s="8"/>
      <c r="J615" s="278"/>
      <c r="K615" s="119"/>
      <c r="L615" s="119"/>
      <c r="M615" s="119"/>
      <c r="N615" s="119"/>
      <c r="O615" s="119"/>
      <c r="P615" s="119"/>
      <c r="Q615" s="119"/>
    </row>
    <row r="616" spans="1:17">
      <c r="A616" s="8"/>
      <c r="B616" s="8"/>
      <c r="C616" s="8"/>
      <c r="D616" s="8"/>
      <c r="E616" s="8"/>
      <c r="F616" s="8"/>
      <c r="G616" s="8"/>
      <c r="H616" s="8"/>
      <c r="I616" s="8"/>
      <c r="J616" s="278"/>
      <c r="K616" s="119"/>
      <c r="L616" s="119"/>
      <c r="M616" s="119"/>
      <c r="N616" s="119"/>
      <c r="O616" s="119"/>
      <c r="P616" s="119"/>
      <c r="Q616" s="119"/>
    </row>
    <row r="617" spans="1:17">
      <c r="A617" s="8"/>
      <c r="B617" s="8"/>
      <c r="C617" s="8"/>
      <c r="D617" s="8"/>
      <c r="E617" s="8"/>
      <c r="F617" s="8"/>
      <c r="G617" s="8"/>
      <c r="H617" s="8"/>
      <c r="J617" s="278"/>
      <c r="K617" s="119"/>
      <c r="L617" s="119"/>
      <c r="M617" s="119"/>
      <c r="N617" s="119"/>
      <c r="O617" s="119"/>
      <c r="P617" s="119"/>
      <c r="Q617" s="119"/>
    </row>
    <row r="618" spans="1:17">
      <c r="A618" s="8"/>
      <c r="B618" s="8"/>
      <c r="C618" s="8"/>
      <c r="D618" s="8"/>
      <c r="E618" s="8"/>
      <c r="F618" s="8"/>
      <c r="G618" s="8"/>
      <c r="H618" s="8"/>
      <c r="J618" s="278"/>
      <c r="K618" s="119"/>
      <c r="L618" s="119"/>
      <c r="M618" s="119"/>
      <c r="N618" s="119"/>
      <c r="O618" s="119"/>
      <c r="P618" s="119"/>
      <c r="Q618" s="119"/>
    </row>
    <row r="619" spans="1:17">
      <c r="A619" s="8"/>
      <c r="B619" s="8"/>
      <c r="C619" s="8"/>
      <c r="D619" s="8"/>
      <c r="E619" s="8"/>
      <c r="F619" s="8"/>
      <c r="G619" s="8"/>
      <c r="H619" s="8"/>
      <c r="J619" s="278"/>
      <c r="K619" s="119"/>
      <c r="L619" s="119"/>
      <c r="M619" s="119"/>
      <c r="N619" s="119"/>
      <c r="O619" s="119"/>
      <c r="P619" s="119"/>
      <c r="Q619" s="119"/>
    </row>
    <row r="620" spans="1:17">
      <c r="A620" s="8"/>
      <c r="B620" s="8"/>
      <c r="C620" s="8"/>
      <c r="D620" s="8"/>
      <c r="E620" s="8"/>
      <c r="F620" s="8"/>
      <c r="G620" s="8"/>
      <c r="H620" s="8"/>
      <c r="J620" s="278"/>
      <c r="K620" s="119"/>
      <c r="L620" s="119"/>
      <c r="M620" s="119"/>
      <c r="N620" s="119"/>
      <c r="O620" s="119"/>
      <c r="P620" s="119"/>
      <c r="Q620" s="119"/>
    </row>
    <row r="621" spans="1:17">
      <c r="A621" s="8"/>
      <c r="B621" s="8"/>
      <c r="C621" s="8"/>
      <c r="D621" s="8"/>
      <c r="E621" s="8"/>
      <c r="F621" s="8"/>
      <c r="G621" s="8"/>
      <c r="H621" s="8"/>
      <c r="J621" s="278"/>
      <c r="K621" s="119"/>
      <c r="L621" s="119"/>
      <c r="M621" s="119"/>
      <c r="N621" s="119"/>
      <c r="O621" s="119"/>
      <c r="P621" s="119"/>
      <c r="Q621" s="119"/>
    </row>
    <row r="622" spans="1:17">
      <c r="A622" s="8"/>
      <c r="B622" s="8"/>
      <c r="C622" s="8"/>
      <c r="D622" s="8"/>
      <c r="E622" s="8"/>
      <c r="F622" s="8"/>
      <c r="G622" s="8"/>
      <c r="H622" s="8"/>
      <c r="J622" s="278"/>
      <c r="K622" s="119"/>
      <c r="L622" s="119"/>
      <c r="M622" s="119"/>
      <c r="N622" s="119"/>
      <c r="O622" s="119"/>
      <c r="P622" s="119"/>
      <c r="Q622" s="119"/>
    </row>
    <row r="623" spans="1:17">
      <c r="A623" s="8"/>
      <c r="B623" s="177"/>
      <c r="C623" s="179" t="s">
        <v>161</v>
      </c>
      <c r="D623" s="177"/>
      <c r="E623" s="177"/>
      <c r="F623" s="177"/>
      <c r="G623" s="177"/>
      <c r="H623" s="177"/>
      <c r="J623" s="278"/>
      <c r="K623" s="119"/>
      <c r="L623" s="119"/>
      <c r="M623" s="119"/>
      <c r="N623" s="119"/>
      <c r="O623" s="119"/>
      <c r="P623" s="119"/>
      <c r="Q623" s="119"/>
    </row>
    <row r="624" spans="1:17">
      <c r="A624" s="8"/>
      <c r="B624" s="8"/>
      <c r="C624" s="8"/>
      <c r="D624" s="8"/>
      <c r="E624" s="8"/>
      <c r="F624" s="8"/>
      <c r="G624" s="8"/>
      <c r="H624" s="8"/>
      <c r="J624" s="278"/>
      <c r="K624" s="119"/>
      <c r="L624" s="119"/>
      <c r="M624" s="119"/>
      <c r="N624" s="119"/>
      <c r="O624" s="119"/>
      <c r="P624" s="119"/>
      <c r="Q624" s="119"/>
    </row>
    <row r="625" spans="1:17">
      <c r="A625" s="8"/>
      <c r="B625" s="8"/>
      <c r="C625" s="8"/>
      <c r="D625" s="8"/>
      <c r="E625" s="8"/>
      <c r="F625" s="8"/>
      <c r="G625" s="8"/>
      <c r="H625" s="8"/>
      <c r="J625" s="278"/>
      <c r="K625" s="119"/>
      <c r="L625" s="119"/>
      <c r="M625" s="119"/>
      <c r="N625" s="119"/>
      <c r="O625" s="119"/>
      <c r="P625" s="119"/>
      <c r="Q625" s="119"/>
    </row>
    <row r="626" spans="1:17">
      <c r="J626" s="278"/>
      <c r="K626" s="119"/>
      <c r="L626" s="119"/>
      <c r="M626" s="119"/>
      <c r="N626" s="119"/>
      <c r="O626" s="119"/>
      <c r="P626" s="119"/>
      <c r="Q626" s="119"/>
    </row>
    <row r="627" spans="1:17">
      <c r="J627" s="278"/>
      <c r="K627" s="119"/>
      <c r="L627" s="119"/>
      <c r="M627" s="119"/>
      <c r="N627" s="119"/>
      <c r="O627" s="119"/>
      <c r="P627" s="119"/>
      <c r="Q627" s="119"/>
    </row>
    <row r="628" spans="1:17">
      <c r="J628" s="278"/>
      <c r="K628" s="119"/>
      <c r="L628" s="119"/>
      <c r="M628" s="119"/>
      <c r="N628" s="119"/>
      <c r="O628" s="119"/>
      <c r="P628" s="119"/>
      <c r="Q628" s="119"/>
    </row>
    <row r="629" spans="1:17">
      <c r="J629" s="278"/>
      <c r="K629" s="119"/>
      <c r="L629" s="119"/>
      <c r="M629" s="119"/>
      <c r="N629" s="119"/>
      <c r="O629" s="119"/>
      <c r="P629" s="119"/>
      <c r="Q629" s="119"/>
    </row>
    <row r="630" spans="1:17">
      <c r="J630" s="278"/>
      <c r="K630" s="119"/>
      <c r="L630" s="119"/>
      <c r="M630" s="119"/>
      <c r="N630" s="119"/>
      <c r="O630" s="119"/>
      <c r="P630" s="119"/>
      <c r="Q630" s="119"/>
    </row>
    <row r="631" spans="1:17">
      <c r="J631" s="278"/>
      <c r="K631" s="119"/>
      <c r="L631" s="119"/>
      <c r="M631" s="119"/>
      <c r="N631" s="119"/>
      <c r="O631" s="119"/>
      <c r="P631" s="119"/>
      <c r="Q631" s="119"/>
    </row>
    <row r="632" spans="1:17">
      <c r="J632" s="278"/>
      <c r="K632" s="119"/>
      <c r="L632" s="119"/>
      <c r="M632" s="119"/>
      <c r="N632" s="119"/>
      <c r="O632" s="119"/>
      <c r="P632" s="119"/>
      <c r="Q632" s="119"/>
    </row>
    <row r="633" spans="1:17">
      <c r="J633" s="278"/>
      <c r="K633" s="119"/>
      <c r="L633" s="119"/>
      <c r="M633" s="119"/>
      <c r="N633" s="119"/>
      <c r="O633" s="119"/>
      <c r="P633" s="119"/>
      <c r="Q633" s="119"/>
    </row>
    <row r="634" spans="1:17">
      <c r="J634" s="278"/>
      <c r="K634" s="119"/>
      <c r="L634" s="119"/>
      <c r="M634" s="119"/>
      <c r="N634" s="119"/>
      <c r="O634" s="119"/>
      <c r="P634" s="119"/>
      <c r="Q634" s="119"/>
    </row>
    <row r="635" spans="1:17">
      <c r="J635" s="278"/>
      <c r="K635" s="119"/>
      <c r="L635" s="119"/>
      <c r="M635" s="119"/>
      <c r="N635" s="119"/>
      <c r="O635" s="119"/>
      <c r="P635" s="119"/>
      <c r="Q635" s="119"/>
    </row>
    <row r="636" spans="1:17">
      <c r="J636" s="278"/>
      <c r="K636" s="119"/>
      <c r="L636" s="119"/>
      <c r="M636" s="119"/>
      <c r="N636" s="119"/>
      <c r="O636" s="119"/>
      <c r="P636" s="119"/>
      <c r="Q636" s="119"/>
    </row>
    <row r="637" spans="1:17">
      <c r="J637" s="278"/>
      <c r="K637" s="119"/>
      <c r="L637" s="119"/>
      <c r="M637" s="119"/>
      <c r="N637" s="119"/>
      <c r="O637" s="119"/>
      <c r="P637" s="119"/>
      <c r="Q637" s="119"/>
    </row>
    <row r="638" spans="1:17">
      <c r="J638" s="278"/>
      <c r="K638" s="119"/>
      <c r="L638" s="119"/>
      <c r="M638" s="119"/>
      <c r="N638" s="119"/>
      <c r="O638" s="119"/>
      <c r="P638" s="119"/>
      <c r="Q638" s="119"/>
    </row>
    <row r="639" spans="1:17">
      <c r="J639" s="278"/>
      <c r="K639" s="119"/>
      <c r="L639" s="119"/>
      <c r="M639" s="119"/>
      <c r="N639" s="119"/>
      <c r="O639" s="119"/>
      <c r="P639" s="119"/>
      <c r="Q639" s="119"/>
    </row>
    <row r="640" spans="1:17">
      <c r="J640" s="278"/>
      <c r="K640" s="119"/>
      <c r="L640" s="119"/>
      <c r="M640" s="119"/>
      <c r="N640" s="119"/>
      <c r="O640" s="119"/>
      <c r="P640" s="119"/>
      <c r="Q640" s="119"/>
    </row>
    <row r="641" spans="3:17">
      <c r="J641" s="278"/>
      <c r="K641" s="119"/>
      <c r="L641" s="119"/>
      <c r="M641" s="119"/>
      <c r="N641" s="119"/>
      <c r="O641" s="119"/>
      <c r="P641" s="119"/>
      <c r="Q641" s="119"/>
    </row>
    <row r="642" spans="3:17">
      <c r="J642" s="278"/>
      <c r="K642" s="119"/>
      <c r="L642" s="119"/>
      <c r="M642" s="119"/>
      <c r="N642" s="119"/>
      <c r="O642" s="119"/>
      <c r="P642" s="119"/>
      <c r="Q642" s="119"/>
    </row>
    <row r="643" spans="3:17">
      <c r="J643" s="278"/>
      <c r="K643" s="119"/>
      <c r="L643" s="119"/>
      <c r="M643" s="119"/>
      <c r="N643" s="119"/>
      <c r="O643" s="119"/>
      <c r="P643" s="119"/>
      <c r="Q643" s="119"/>
    </row>
    <row r="644" spans="3:17">
      <c r="J644" s="278"/>
      <c r="K644" s="119"/>
      <c r="L644" s="119"/>
      <c r="M644" s="119"/>
      <c r="N644" s="119"/>
      <c r="O644" s="119"/>
      <c r="P644" s="119"/>
      <c r="Q644" s="119"/>
    </row>
    <row r="645" spans="3:17">
      <c r="J645" s="278"/>
      <c r="K645" s="119"/>
      <c r="L645" s="119"/>
      <c r="M645" s="119"/>
      <c r="N645" s="119"/>
      <c r="O645" s="119"/>
      <c r="P645" s="119"/>
      <c r="Q645" s="119"/>
    </row>
    <row r="646" spans="3:17">
      <c r="J646" s="278"/>
      <c r="K646" s="119"/>
      <c r="L646" s="119"/>
      <c r="M646" s="119"/>
      <c r="N646" s="119"/>
      <c r="O646" s="119"/>
      <c r="P646" s="119"/>
      <c r="Q646" s="119"/>
    </row>
    <row r="647" spans="3:17">
      <c r="J647" s="278"/>
      <c r="K647" s="119"/>
      <c r="L647" s="119"/>
      <c r="M647" s="119"/>
      <c r="N647" s="119"/>
      <c r="O647" s="119"/>
      <c r="P647" s="119"/>
      <c r="Q647" s="119"/>
    </row>
    <row r="648" spans="3:17">
      <c r="C648" s="45" t="s">
        <v>284</v>
      </c>
      <c r="J648" s="278"/>
      <c r="K648" s="119"/>
      <c r="L648" s="119"/>
      <c r="M648" s="119"/>
      <c r="N648" s="119"/>
      <c r="O648" s="119"/>
      <c r="P648" s="119"/>
      <c r="Q648" s="119"/>
    </row>
    <row r="649" spans="3:17">
      <c r="J649" s="278"/>
      <c r="K649" s="119"/>
      <c r="L649" s="119"/>
      <c r="M649" s="119"/>
      <c r="N649" s="119"/>
      <c r="O649" s="119"/>
      <c r="P649" s="119"/>
      <c r="Q649" s="119"/>
    </row>
    <row r="650" spans="3:17">
      <c r="J650" s="278"/>
      <c r="K650" s="119"/>
      <c r="L650" s="119"/>
      <c r="M650" s="119"/>
      <c r="N650" s="119"/>
      <c r="O650" s="119"/>
      <c r="P650" s="119"/>
      <c r="Q650" s="119"/>
    </row>
    <row r="651" spans="3:17">
      <c r="J651" s="278"/>
      <c r="K651" s="119"/>
      <c r="L651" s="119"/>
      <c r="M651" s="119"/>
      <c r="N651" s="119"/>
      <c r="O651" s="119"/>
      <c r="P651" s="119"/>
      <c r="Q651" s="119"/>
    </row>
    <row r="652" spans="3:17">
      <c r="J652" s="278"/>
      <c r="K652" s="119"/>
      <c r="L652" s="119"/>
      <c r="M652" s="119"/>
      <c r="N652" s="119"/>
      <c r="O652" s="119"/>
      <c r="P652" s="119"/>
      <c r="Q652" s="119"/>
    </row>
  </sheetData>
  <sheetProtection sheet="1" objects="1" scenarios="1" formatCells="0" selectLockedCells="1"/>
  <hyperlinks>
    <hyperlink ref="B483" r:id="rId1"/>
    <hyperlink ref="C623" r:id="rId2" display="http://www.materialhandlingequipments.in/pollution-control-equipment.html"/>
    <hyperlink ref="C331" r:id="rId3" display="http://pdf.directindustry.com/pdf/camcorp-inc/cyclone-dust-collector/59006-80080.html"/>
  </hyperlinks>
  <pageMargins left="0.7" right="0.7" top="0.75" bottom="0.75" header="0.3" footer="0.3"/>
  <pageSetup orientation="portrait" horizontalDpi="300" verticalDpi="300" r:id="rId4"/>
  <drawing r:id="rId5"/>
</worksheet>
</file>

<file path=xl/worksheets/sheet3.xml><?xml version="1.0" encoding="utf-8"?>
<worksheet xmlns="http://schemas.openxmlformats.org/spreadsheetml/2006/main" xmlns:r="http://schemas.openxmlformats.org/officeDocument/2006/relationships">
  <dimension ref="A1:S336"/>
  <sheetViews>
    <sheetView zoomScaleNormal="100" workbookViewId="0">
      <selection activeCell="L14" sqref="L14"/>
    </sheetView>
  </sheetViews>
  <sheetFormatPr defaultRowHeight="15"/>
  <cols>
    <col min="3" max="3" width="12.140625" customWidth="1"/>
    <col min="8" max="8" width="9.140625" customWidth="1"/>
    <col min="9" max="9" width="15.28515625" customWidth="1"/>
  </cols>
  <sheetData>
    <row r="1" spans="1:19" ht="18">
      <c r="A1" s="245" t="s">
        <v>319</v>
      </c>
      <c r="B1" s="8"/>
      <c r="C1" s="8"/>
      <c r="D1" s="8"/>
      <c r="E1" s="8"/>
      <c r="F1" s="8"/>
      <c r="G1" s="8"/>
      <c r="J1" s="119"/>
      <c r="K1" s="119"/>
      <c r="L1" s="119"/>
      <c r="M1" s="119"/>
      <c r="N1" s="119"/>
      <c r="O1" s="119"/>
      <c r="P1" s="119"/>
      <c r="Q1" s="119"/>
      <c r="R1" s="119"/>
      <c r="S1" s="119"/>
    </row>
    <row r="2" spans="1:19" ht="18">
      <c r="A2" s="245" t="s">
        <v>320</v>
      </c>
      <c r="B2" s="8"/>
      <c r="C2" s="8"/>
      <c r="D2" s="8"/>
      <c r="E2" s="8"/>
      <c r="F2" s="8"/>
      <c r="G2" s="8"/>
      <c r="J2" s="119"/>
      <c r="K2" s="119"/>
      <c r="L2" s="119"/>
      <c r="M2" s="119"/>
      <c r="N2" s="119"/>
      <c r="O2" s="119"/>
      <c r="P2" s="119"/>
      <c r="Q2" s="119"/>
      <c r="R2" s="119"/>
      <c r="S2" s="119"/>
    </row>
    <row r="3" spans="1:19">
      <c r="A3" s="1" t="s">
        <v>150</v>
      </c>
      <c r="B3" s="8"/>
      <c r="C3" s="8"/>
      <c r="D3" s="8"/>
      <c r="E3" s="8"/>
      <c r="F3" s="8"/>
      <c r="G3" s="8"/>
      <c r="J3" s="119"/>
      <c r="K3" s="119"/>
      <c r="L3" s="119"/>
      <c r="M3" s="119"/>
      <c r="N3" s="119"/>
      <c r="O3" s="119"/>
      <c r="P3" s="119"/>
      <c r="Q3" s="119"/>
      <c r="R3" s="119"/>
      <c r="S3" s="119"/>
    </row>
    <row r="4" spans="1:19">
      <c r="A4" s="8"/>
      <c r="B4" s="8"/>
      <c r="C4" s="225">
        <v>40270</v>
      </c>
      <c r="D4" s="8"/>
      <c r="E4" s="8"/>
      <c r="F4" s="8"/>
      <c r="G4" s="8"/>
      <c r="J4" s="119"/>
      <c r="K4" s="119"/>
      <c r="L4" s="119"/>
      <c r="M4" s="119"/>
      <c r="N4" s="119"/>
      <c r="O4" s="119"/>
      <c r="P4" s="119"/>
      <c r="Q4" s="119"/>
      <c r="R4" s="119"/>
      <c r="S4" s="119"/>
    </row>
    <row r="5" spans="1:19">
      <c r="A5" s="8"/>
      <c r="B5" s="45" t="s">
        <v>149</v>
      </c>
      <c r="C5" s="8"/>
      <c r="D5" s="8"/>
      <c r="E5" s="8"/>
      <c r="F5" s="8"/>
      <c r="G5" s="8"/>
      <c r="J5" s="119"/>
      <c r="K5" s="119"/>
      <c r="L5" s="119"/>
      <c r="M5" s="119"/>
      <c r="N5" s="119"/>
      <c r="O5" s="119"/>
      <c r="P5" s="119"/>
      <c r="Q5" s="119"/>
      <c r="R5" s="119"/>
      <c r="S5" s="119"/>
    </row>
    <row r="6" spans="1:19">
      <c r="A6" s="8"/>
      <c r="B6" s="1" t="s">
        <v>148</v>
      </c>
      <c r="C6" s="8"/>
      <c r="D6" s="8"/>
      <c r="E6" s="8"/>
      <c r="F6" s="8"/>
      <c r="G6" s="8"/>
      <c r="J6" s="119"/>
      <c r="K6" s="119"/>
      <c r="L6" s="119"/>
      <c r="M6" s="119"/>
      <c r="N6" s="119"/>
      <c r="O6" s="119"/>
      <c r="P6" s="119"/>
      <c r="Q6" s="119"/>
      <c r="R6" s="119"/>
      <c r="S6" s="119"/>
    </row>
    <row r="7" spans="1:19">
      <c r="A7" s="8"/>
      <c r="B7" s="45" t="s">
        <v>147</v>
      </c>
      <c r="C7" s="8"/>
      <c r="D7" s="8"/>
      <c r="E7" s="8"/>
      <c r="F7" s="8"/>
      <c r="G7" s="8"/>
      <c r="J7" s="119"/>
      <c r="K7" s="119"/>
      <c r="L7" s="119"/>
      <c r="M7" s="119"/>
      <c r="N7" s="119"/>
      <c r="O7" s="119"/>
      <c r="P7" s="119"/>
      <c r="Q7" s="119"/>
      <c r="R7" s="119"/>
      <c r="S7" s="119"/>
    </row>
    <row r="8" spans="1:19">
      <c r="B8" s="45" t="s">
        <v>286</v>
      </c>
      <c r="J8" s="119"/>
      <c r="K8" s="119"/>
      <c r="L8" s="119"/>
      <c r="M8" s="119"/>
      <c r="N8" s="119"/>
      <c r="O8" s="119"/>
      <c r="P8" s="119"/>
      <c r="Q8" s="119"/>
      <c r="R8" s="119"/>
      <c r="S8" s="119"/>
    </row>
    <row r="9" spans="1:19">
      <c r="B9" s="45" t="s">
        <v>287</v>
      </c>
      <c r="J9" s="119"/>
      <c r="K9" s="119"/>
      <c r="L9" s="119"/>
      <c r="M9" s="119"/>
      <c r="N9" s="119"/>
      <c r="O9" s="119"/>
      <c r="P9" s="119"/>
      <c r="Q9" s="119"/>
      <c r="R9" s="119"/>
      <c r="S9" s="119"/>
    </row>
    <row r="10" spans="1:19" ht="15.75">
      <c r="A10" s="6" t="s">
        <v>292</v>
      </c>
      <c r="B10" s="8"/>
      <c r="C10" s="8"/>
      <c r="D10" s="8"/>
      <c r="J10" s="119"/>
      <c r="K10" s="119"/>
      <c r="L10" s="119"/>
      <c r="M10" s="119"/>
      <c r="N10" s="119"/>
      <c r="O10" s="119"/>
      <c r="P10" s="119"/>
      <c r="Q10" s="119"/>
      <c r="R10" s="119"/>
      <c r="S10" s="119"/>
    </row>
    <row r="11" spans="1:19">
      <c r="J11" s="119"/>
      <c r="K11" s="119"/>
      <c r="L11" s="119"/>
      <c r="M11" s="119"/>
      <c r="N11" s="119"/>
      <c r="O11" s="119"/>
      <c r="P11" s="119"/>
      <c r="Q11" s="119"/>
      <c r="R11" s="119"/>
      <c r="S11" s="119"/>
    </row>
    <row r="12" spans="1:19">
      <c r="J12" s="119"/>
      <c r="K12" s="119"/>
      <c r="L12" s="119"/>
      <c r="M12" s="119"/>
      <c r="N12" s="119"/>
      <c r="O12" s="119"/>
      <c r="P12" s="119"/>
      <c r="Q12" s="119"/>
      <c r="R12" s="119"/>
      <c r="S12" s="119"/>
    </row>
    <row r="13" spans="1:19">
      <c r="J13" s="119"/>
      <c r="K13" s="119"/>
      <c r="L13" s="119"/>
      <c r="M13" s="119"/>
      <c r="N13" s="119"/>
      <c r="O13" s="119"/>
      <c r="P13" s="119"/>
      <c r="Q13" s="119"/>
      <c r="R13" s="119"/>
      <c r="S13" s="119"/>
    </row>
    <row r="14" spans="1:19">
      <c r="J14" s="119"/>
      <c r="K14" s="119"/>
      <c r="L14" s="119"/>
      <c r="M14" s="119"/>
      <c r="N14" s="119"/>
      <c r="O14" s="119"/>
      <c r="P14" s="119"/>
      <c r="Q14" s="119"/>
      <c r="R14" s="119"/>
      <c r="S14" s="119"/>
    </row>
    <row r="15" spans="1:19">
      <c r="J15" s="119"/>
      <c r="K15" s="119"/>
      <c r="L15" s="119"/>
      <c r="M15" s="119"/>
      <c r="N15" s="119"/>
      <c r="O15" s="119"/>
      <c r="P15" s="119"/>
      <c r="Q15" s="119"/>
      <c r="R15" s="119"/>
      <c r="S15" s="119"/>
    </row>
    <row r="16" spans="1:19">
      <c r="J16" s="119"/>
      <c r="K16" s="119"/>
      <c r="L16" s="119"/>
      <c r="M16" s="119"/>
      <c r="N16" s="119"/>
      <c r="O16" s="119"/>
      <c r="P16" s="119"/>
      <c r="Q16" s="119"/>
      <c r="R16" s="119"/>
      <c r="S16" s="119"/>
    </row>
    <row r="17" spans="10:19">
      <c r="J17" s="119"/>
      <c r="K17" s="119"/>
      <c r="L17" s="119"/>
      <c r="M17" s="119"/>
      <c r="N17" s="119"/>
      <c r="O17" s="119"/>
      <c r="P17" s="119"/>
      <c r="Q17" s="119"/>
      <c r="R17" s="119"/>
      <c r="S17" s="119"/>
    </row>
    <row r="18" spans="10:19">
      <c r="J18" s="119"/>
      <c r="K18" s="119"/>
      <c r="L18" s="119"/>
      <c r="M18" s="119"/>
      <c r="N18" s="119"/>
      <c r="O18" s="119"/>
      <c r="P18" s="119"/>
      <c r="Q18" s="119"/>
      <c r="R18" s="119"/>
      <c r="S18" s="119"/>
    </row>
    <row r="19" spans="10:19">
      <c r="J19" s="119"/>
      <c r="K19" s="119"/>
      <c r="L19" s="119"/>
      <c r="M19" s="119"/>
      <c r="N19" s="119"/>
      <c r="O19" s="119"/>
      <c r="P19" s="119"/>
      <c r="Q19" s="119"/>
      <c r="R19" s="119"/>
      <c r="S19" s="119"/>
    </row>
    <row r="20" spans="10:19">
      <c r="J20" s="119"/>
      <c r="K20" s="119"/>
      <c r="L20" s="119"/>
      <c r="M20" s="119"/>
      <c r="N20" s="119"/>
      <c r="O20" s="119"/>
      <c r="P20" s="119"/>
      <c r="Q20" s="119"/>
      <c r="R20" s="119"/>
      <c r="S20" s="119"/>
    </row>
    <row r="21" spans="10:19">
      <c r="J21" s="119"/>
      <c r="K21" s="119"/>
      <c r="L21" s="119"/>
      <c r="M21" s="119"/>
      <c r="N21" s="119"/>
      <c r="O21" s="119"/>
      <c r="P21" s="119"/>
      <c r="Q21" s="119"/>
      <c r="R21" s="119"/>
      <c r="S21" s="119"/>
    </row>
    <row r="22" spans="10:19">
      <c r="J22" s="119"/>
      <c r="K22" s="119"/>
      <c r="L22" s="119"/>
      <c r="M22" s="119"/>
      <c r="N22" s="119"/>
      <c r="O22" s="119"/>
      <c r="P22" s="119"/>
      <c r="Q22" s="119"/>
      <c r="R22" s="119"/>
      <c r="S22" s="119"/>
    </row>
    <row r="23" spans="10:19">
      <c r="J23" s="119"/>
      <c r="K23" s="119"/>
      <c r="L23" s="119"/>
      <c r="M23" s="119"/>
      <c r="N23" s="119"/>
      <c r="O23" s="119"/>
      <c r="P23" s="119"/>
      <c r="Q23" s="119"/>
      <c r="R23" s="119"/>
      <c r="S23" s="119"/>
    </row>
    <row r="24" spans="10:19">
      <c r="J24" s="119"/>
      <c r="K24" s="119"/>
      <c r="L24" s="119"/>
      <c r="M24" s="119"/>
      <c r="N24" s="119"/>
      <c r="O24" s="119"/>
      <c r="P24" s="119"/>
      <c r="Q24" s="119"/>
      <c r="R24" s="119"/>
      <c r="S24" s="119"/>
    </row>
    <row r="25" spans="10:19">
      <c r="J25" s="119"/>
      <c r="K25" s="119"/>
      <c r="L25" s="119"/>
      <c r="M25" s="119"/>
      <c r="N25" s="119"/>
      <c r="O25" s="119"/>
      <c r="P25" s="119"/>
      <c r="Q25" s="119"/>
      <c r="R25" s="119"/>
      <c r="S25" s="119"/>
    </row>
    <row r="26" spans="10:19">
      <c r="J26" s="119"/>
      <c r="K26" s="119"/>
      <c r="L26" s="119"/>
      <c r="M26" s="119"/>
      <c r="N26" s="119"/>
      <c r="O26" s="119"/>
      <c r="P26" s="119"/>
      <c r="Q26" s="119"/>
      <c r="R26" s="119"/>
      <c r="S26" s="119"/>
    </row>
    <row r="27" spans="10:19">
      <c r="J27" s="119"/>
      <c r="K27" s="119"/>
      <c r="L27" s="119"/>
      <c r="M27" s="119"/>
      <c r="N27" s="119"/>
      <c r="O27" s="119"/>
      <c r="P27" s="119"/>
      <c r="Q27" s="119"/>
      <c r="R27" s="119"/>
      <c r="S27" s="119"/>
    </row>
    <row r="28" spans="10:19">
      <c r="J28" s="119"/>
      <c r="K28" s="119"/>
      <c r="L28" s="119"/>
      <c r="M28" s="119"/>
      <c r="N28" s="119"/>
      <c r="O28" s="119"/>
      <c r="P28" s="119"/>
      <c r="Q28" s="119"/>
      <c r="R28" s="119"/>
      <c r="S28" s="119"/>
    </row>
    <row r="29" spans="10:19">
      <c r="J29" s="119"/>
      <c r="K29" s="119"/>
      <c r="L29" s="119"/>
      <c r="M29" s="119"/>
      <c r="N29" s="119"/>
      <c r="O29" s="119"/>
      <c r="P29" s="119"/>
      <c r="Q29" s="119"/>
      <c r="R29" s="119"/>
      <c r="S29" s="119"/>
    </row>
    <row r="30" spans="10:19">
      <c r="J30" s="119"/>
      <c r="K30" s="119"/>
      <c r="L30" s="119"/>
      <c r="M30" s="119"/>
      <c r="N30" s="119"/>
      <c r="O30" s="119"/>
      <c r="P30" s="119"/>
      <c r="Q30" s="119"/>
      <c r="R30" s="119"/>
      <c r="S30" s="119"/>
    </row>
    <row r="31" spans="10:19">
      <c r="J31" s="119"/>
      <c r="K31" s="119"/>
      <c r="L31" s="119"/>
      <c r="M31" s="119"/>
      <c r="N31" s="119"/>
      <c r="O31" s="119"/>
      <c r="P31" s="119"/>
      <c r="Q31" s="119"/>
      <c r="R31" s="119"/>
      <c r="S31" s="119"/>
    </row>
    <row r="32" spans="10:19">
      <c r="J32" s="119"/>
      <c r="K32" s="119"/>
      <c r="L32" s="119"/>
      <c r="M32" s="119"/>
      <c r="N32" s="119"/>
      <c r="O32" s="119"/>
      <c r="P32" s="119"/>
      <c r="Q32" s="119"/>
      <c r="R32" s="119"/>
      <c r="S32" s="119"/>
    </row>
    <row r="33" spans="2:19">
      <c r="J33" s="119"/>
      <c r="K33" s="119"/>
      <c r="L33" s="119"/>
      <c r="M33" s="119"/>
      <c r="N33" s="119"/>
      <c r="O33" s="119"/>
      <c r="P33" s="119"/>
      <c r="Q33" s="119"/>
      <c r="R33" s="119"/>
      <c r="S33" s="119"/>
    </row>
    <row r="34" spans="2:19">
      <c r="J34" s="119"/>
      <c r="K34" s="119"/>
      <c r="L34" s="119"/>
      <c r="M34" s="119"/>
      <c r="N34" s="119"/>
      <c r="O34" s="119"/>
      <c r="P34" s="119"/>
      <c r="Q34" s="119"/>
      <c r="R34" s="119"/>
      <c r="S34" s="119"/>
    </row>
    <row r="35" spans="2:19">
      <c r="B35" s="10" t="s">
        <v>3</v>
      </c>
      <c r="J35" s="119"/>
      <c r="K35" s="119"/>
      <c r="L35" s="119"/>
      <c r="M35" s="119"/>
      <c r="N35" s="119"/>
      <c r="O35" s="119"/>
      <c r="P35" s="119"/>
      <c r="Q35" s="119"/>
      <c r="R35" s="119"/>
      <c r="S35" s="119"/>
    </row>
    <row r="36" spans="2:19">
      <c r="J36" s="119"/>
      <c r="K36" s="119"/>
      <c r="L36" s="119"/>
      <c r="M36" s="119"/>
      <c r="N36" s="119"/>
      <c r="O36" s="119"/>
      <c r="P36" s="119"/>
      <c r="Q36" s="119"/>
      <c r="R36" s="119"/>
      <c r="S36" s="119"/>
    </row>
    <row r="37" spans="2:19">
      <c r="J37" s="119"/>
      <c r="K37" s="119"/>
      <c r="L37" s="119"/>
      <c r="M37" s="119"/>
      <c r="N37" s="119"/>
      <c r="O37" s="119"/>
      <c r="P37" s="119"/>
      <c r="Q37" s="119"/>
      <c r="R37" s="119"/>
      <c r="S37" s="119"/>
    </row>
    <row r="38" spans="2:19">
      <c r="J38" s="119"/>
      <c r="K38" s="119"/>
      <c r="L38" s="119"/>
      <c r="M38" s="119"/>
      <c r="N38" s="119"/>
      <c r="O38" s="119"/>
      <c r="P38" s="119"/>
      <c r="Q38" s="119"/>
      <c r="R38" s="119"/>
      <c r="S38" s="119"/>
    </row>
    <row r="39" spans="2:19">
      <c r="J39" s="119"/>
      <c r="K39" s="119"/>
      <c r="L39" s="119"/>
      <c r="M39" s="119"/>
      <c r="N39" s="119"/>
      <c r="O39" s="119"/>
      <c r="P39" s="119"/>
      <c r="Q39" s="119"/>
      <c r="R39" s="119"/>
      <c r="S39" s="119"/>
    </row>
    <row r="40" spans="2:19">
      <c r="J40" s="119"/>
      <c r="K40" s="119"/>
      <c r="L40" s="119"/>
      <c r="M40" s="119"/>
      <c r="N40" s="119"/>
      <c r="O40" s="119"/>
      <c r="P40" s="119"/>
      <c r="Q40" s="119"/>
      <c r="R40" s="119"/>
      <c r="S40" s="119"/>
    </row>
    <row r="41" spans="2:19">
      <c r="J41" s="119"/>
      <c r="K41" s="119"/>
      <c r="L41" s="119"/>
      <c r="M41" s="119"/>
      <c r="N41" s="119"/>
      <c r="O41" s="119"/>
      <c r="P41" s="119"/>
      <c r="Q41" s="119"/>
      <c r="R41" s="119"/>
      <c r="S41" s="119"/>
    </row>
    <row r="42" spans="2:19">
      <c r="J42" s="119"/>
      <c r="K42" s="119"/>
      <c r="L42" s="119"/>
      <c r="M42" s="119"/>
      <c r="N42" s="119"/>
      <c r="O42" s="119"/>
      <c r="P42" s="119"/>
      <c r="Q42" s="119"/>
      <c r="R42" s="119"/>
      <c r="S42" s="119"/>
    </row>
    <row r="43" spans="2:19">
      <c r="J43" s="119"/>
      <c r="K43" s="119"/>
      <c r="L43" s="119"/>
      <c r="M43" s="119"/>
      <c r="N43" s="119"/>
      <c r="O43" s="119"/>
      <c r="P43" s="119"/>
      <c r="Q43" s="119"/>
      <c r="R43" s="119"/>
      <c r="S43" s="119"/>
    </row>
    <row r="44" spans="2:19">
      <c r="J44" s="119"/>
      <c r="K44" s="119"/>
      <c r="L44" s="119"/>
      <c r="M44" s="119"/>
      <c r="N44" s="119"/>
      <c r="O44" s="119"/>
      <c r="P44" s="119"/>
      <c r="Q44" s="119"/>
      <c r="R44" s="119"/>
      <c r="S44" s="119"/>
    </row>
    <row r="45" spans="2:19">
      <c r="J45" s="119"/>
      <c r="K45" s="119"/>
      <c r="L45" s="119"/>
      <c r="M45" s="119"/>
      <c r="N45" s="119"/>
      <c r="O45" s="119"/>
      <c r="P45" s="119"/>
      <c r="Q45" s="119"/>
      <c r="R45" s="119"/>
      <c r="S45" s="119"/>
    </row>
    <row r="46" spans="2:19">
      <c r="J46" s="119"/>
      <c r="K46" s="119"/>
      <c r="L46" s="119"/>
      <c r="M46" s="119"/>
      <c r="N46" s="119"/>
      <c r="O46" s="119"/>
      <c r="P46" s="119"/>
      <c r="Q46" s="119"/>
      <c r="R46" s="119"/>
      <c r="S46" s="119"/>
    </row>
    <row r="47" spans="2:19">
      <c r="J47" s="119"/>
      <c r="K47" s="119"/>
      <c r="L47" s="119"/>
      <c r="M47" s="119"/>
      <c r="N47" s="119"/>
      <c r="O47" s="119"/>
      <c r="P47" s="119"/>
      <c r="Q47" s="119"/>
      <c r="R47" s="119"/>
      <c r="S47" s="119"/>
    </row>
    <row r="48" spans="2:19">
      <c r="J48" s="119"/>
      <c r="K48" s="119"/>
      <c r="L48" s="119"/>
      <c r="M48" s="119"/>
      <c r="N48" s="119"/>
      <c r="O48" s="119"/>
      <c r="P48" s="119"/>
      <c r="Q48" s="119"/>
      <c r="R48" s="119"/>
      <c r="S48" s="119"/>
    </row>
    <row r="49" spans="10:19">
      <c r="J49" s="119"/>
      <c r="K49" s="119"/>
      <c r="L49" s="119"/>
      <c r="M49" s="119"/>
      <c r="N49" s="119"/>
      <c r="O49" s="119"/>
      <c r="P49" s="119"/>
      <c r="Q49" s="119"/>
      <c r="R49" s="119"/>
      <c r="S49" s="119"/>
    </row>
    <row r="50" spans="10:19">
      <c r="J50" s="119"/>
      <c r="K50" s="119"/>
      <c r="L50" s="119"/>
      <c r="M50" s="119"/>
      <c r="N50" s="119"/>
      <c r="O50" s="119"/>
      <c r="P50" s="119"/>
      <c r="Q50" s="119"/>
      <c r="R50" s="119"/>
      <c r="S50" s="119"/>
    </row>
    <row r="51" spans="10:19">
      <c r="J51" s="119"/>
      <c r="K51" s="119"/>
      <c r="L51" s="119"/>
      <c r="M51" s="119"/>
      <c r="N51" s="119"/>
      <c r="O51" s="119"/>
      <c r="P51" s="119"/>
      <c r="Q51" s="119"/>
      <c r="R51" s="119"/>
      <c r="S51" s="119"/>
    </row>
    <row r="52" spans="10:19">
      <c r="J52" s="119"/>
      <c r="K52" s="119"/>
      <c r="L52" s="119"/>
      <c r="M52" s="119"/>
      <c r="N52" s="119"/>
      <c r="O52" s="119"/>
      <c r="P52" s="119"/>
      <c r="Q52" s="119"/>
      <c r="R52" s="119"/>
      <c r="S52" s="119"/>
    </row>
    <row r="53" spans="10:19">
      <c r="J53" s="119"/>
      <c r="K53" s="119"/>
      <c r="L53" s="119"/>
      <c r="M53" s="119"/>
      <c r="N53" s="119"/>
      <c r="O53" s="119"/>
      <c r="P53" s="119"/>
      <c r="Q53" s="119"/>
      <c r="R53" s="119"/>
      <c r="S53" s="119"/>
    </row>
    <row r="54" spans="10:19">
      <c r="J54" s="119"/>
      <c r="K54" s="119"/>
      <c r="L54" s="119"/>
      <c r="M54" s="119"/>
      <c r="N54" s="119"/>
      <c r="O54" s="119"/>
      <c r="P54" s="119"/>
      <c r="Q54" s="119"/>
      <c r="R54" s="119"/>
      <c r="S54" s="119"/>
    </row>
    <row r="55" spans="10:19">
      <c r="J55" s="119"/>
      <c r="K55" s="119"/>
      <c r="L55" s="119"/>
      <c r="M55" s="119"/>
      <c r="N55" s="119"/>
      <c r="O55" s="119"/>
      <c r="P55" s="119"/>
      <c r="Q55" s="119"/>
      <c r="R55" s="119"/>
      <c r="S55" s="119"/>
    </row>
    <row r="56" spans="10:19">
      <c r="J56" s="119"/>
      <c r="K56" s="119"/>
      <c r="L56" s="119"/>
      <c r="M56" s="119"/>
      <c r="N56" s="119"/>
      <c r="O56" s="119"/>
      <c r="P56" s="119"/>
      <c r="Q56" s="119"/>
      <c r="R56" s="119"/>
      <c r="S56" s="119"/>
    </row>
    <row r="57" spans="10:19">
      <c r="J57" s="119"/>
      <c r="K57" s="119"/>
      <c r="L57" s="119"/>
      <c r="M57" s="119"/>
      <c r="N57" s="119"/>
      <c r="O57" s="119"/>
      <c r="P57" s="119"/>
      <c r="Q57" s="119"/>
      <c r="R57" s="119"/>
      <c r="S57" s="119"/>
    </row>
    <row r="58" spans="10:19">
      <c r="J58" s="119"/>
      <c r="K58" s="119"/>
      <c r="L58" s="119"/>
      <c r="M58" s="119"/>
      <c r="N58" s="119"/>
      <c r="O58" s="119"/>
      <c r="P58" s="119"/>
      <c r="Q58" s="119"/>
      <c r="R58" s="119"/>
      <c r="S58" s="119"/>
    </row>
    <row r="59" spans="10:19">
      <c r="J59" s="119"/>
      <c r="K59" s="119"/>
      <c r="L59" s="119"/>
      <c r="M59" s="119"/>
      <c r="N59" s="119"/>
      <c r="O59" s="119"/>
      <c r="P59" s="119"/>
      <c r="Q59" s="119"/>
      <c r="R59" s="119"/>
      <c r="S59" s="119"/>
    </row>
    <row r="60" spans="10:19">
      <c r="J60" s="119"/>
      <c r="K60" s="119"/>
      <c r="L60" s="119"/>
      <c r="M60" s="119"/>
      <c r="N60" s="119"/>
      <c r="O60" s="119"/>
      <c r="P60" s="119"/>
      <c r="Q60" s="119"/>
      <c r="R60" s="119"/>
      <c r="S60" s="119"/>
    </row>
    <row r="61" spans="10:19">
      <c r="J61" s="119"/>
      <c r="K61" s="119"/>
      <c r="L61" s="119"/>
      <c r="M61" s="119"/>
      <c r="N61" s="119"/>
      <c r="O61" s="119"/>
      <c r="P61" s="119"/>
      <c r="Q61" s="119"/>
      <c r="R61" s="119"/>
      <c r="S61" s="119"/>
    </row>
    <row r="62" spans="10:19">
      <c r="J62" s="119"/>
      <c r="K62" s="119"/>
      <c r="L62" s="119"/>
      <c r="M62" s="119"/>
      <c r="N62" s="119"/>
      <c r="O62" s="119"/>
      <c r="P62" s="119"/>
      <c r="Q62" s="119"/>
      <c r="R62" s="119"/>
      <c r="S62" s="119"/>
    </row>
    <row r="63" spans="10:19">
      <c r="J63" s="119"/>
      <c r="K63" s="119"/>
      <c r="L63" s="119"/>
      <c r="M63" s="119"/>
      <c r="N63" s="119"/>
      <c r="O63" s="119"/>
      <c r="P63" s="119"/>
      <c r="Q63" s="119"/>
      <c r="R63" s="119"/>
      <c r="S63" s="119"/>
    </row>
    <row r="64" spans="10:19">
      <c r="J64" s="119"/>
      <c r="K64" s="119"/>
      <c r="L64" s="119"/>
      <c r="M64" s="119"/>
      <c r="N64" s="119"/>
      <c r="O64" s="119"/>
      <c r="P64" s="119"/>
      <c r="Q64" s="119"/>
      <c r="R64" s="119"/>
      <c r="S64" s="119"/>
    </row>
    <row r="65" spans="10:19">
      <c r="J65" s="119"/>
      <c r="K65" s="119"/>
      <c r="L65" s="119"/>
      <c r="M65" s="119"/>
      <c r="N65" s="119"/>
      <c r="O65" s="119"/>
      <c r="P65" s="119"/>
      <c r="Q65" s="119"/>
      <c r="R65" s="119"/>
      <c r="S65" s="119"/>
    </row>
    <row r="66" spans="10:19">
      <c r="J66" s="119"/>
      <c r="K66" s="119"/>
      <c r="L66" s="119"/>
      <c r="M66" s="119"/>
      <c r="N66" s="119"/>
      <c r="O66" s="119"/>
      <c r="P66" s="119"/>
      <c r="Q66" s="119"/>
      <c r="R66" s="119"/>
      <c r="S66" s="119"/>
    </row>
    <row r="67" spans="10:19">
      <c r="J67" s="119"/>
      <c r="K67" s="119"/>
      <c r="L67" s="119"/>
      <c r="M67" s="119"/>
      <c r="N67" s="119"/>
      <c r="O67" s="119"/>
      <c r="P67" s="119"/>
      <c r="Q67" s="119"/>
      <c r="R67" s="119"/>
      <c r="S67" s="119"/>
    </row>
    <row r="68" spans="10:19">
      <c r="J68" s="119"/>
      <c r="K68" s="119"/>
      <c r="L68" s="119"/>
      <c r="M68" s="119"/>
      <c r="N68" s="119"/>
      <c r="O68" s="119"/>
      <c r="P68" s="119"/>
      <c r="Q68" s="119"/>
      <c r="R68" s="119"/>
      <c r="S68" s="119"/>
    </row>
    <row r="69" spans="10:19">
      <c r="J69" s="119"/>
      <c r="K69" s="119"/>
      <c r="L69" s="119"/>
      <c r="M69" s="119"/>
      <c r="N69" s="119"/>
      <c r="O69" s="119"/>
      <c r="P69" s="119"/>
      <c r="Q69" s="119"/>
      <c r="R69" s="119"/>
      <c r="S69" s="119"/>
    </row>
    <row r="70" spans="10:19">
      <c r="J70" s="119"/>
      <c r="K70" s="119"/>
      <c r="L70" s="119"/>
      <c r="M70" s="119"/>
      <c r="N70" s="119"/>
      <c r="O70" s="119"/>
      <c r="P70" s="119"/>
      <c r="Q70" s="119"/>
      <c r="R70" s="119"/>
      <c r="S70" s="119"/>
    </row>
    <row r="71" spans="10:19">
      <c r="J71" s="119"/>
      <c r="K71" s="119"/>
      <c r="L71" s="119"/>
      <c r="M71" s="119"/>
      <c r="N71" s="119"/>
      <c r="O71" s="119"/>
      <c r="P71" s="119"/>
      <c r="Q71" s="119"/>
      <c r="R71" s="119"/>
      <c r="S71" s="119"/>
    </row>
    <row r="72" spans="10:19">
      <c r="J72" s="119"/>
      <c r="K72" s="119"/>
      <c r="L72" s="119"/>
      <c r="M72" s="119"/>
      <c r="N72" s="119"/>
      <c r="O72" s="119"/>
      <c r="P72" s="119"/>
      <c r="Q72" s="119"/>
      <c r="R72" s="119"/>
      <c r="S72" s="119"/>
    </row>
    <row r="73" spans="10:19">
      <c r="J73" s="119"/>
      <c r="K73" s="119"/>
      <c r="L73" s="119"/>
      <c r="M73" s="119"/>
      <c r="N73" s="119"/>
      <c r="O73" s="119"/>
      <c r="P73" s="119"/>
      <c r="Q73" s="119"/>
      <c r="R73" s="119"/>
      <c r="S73" s="119"/>
    </row>
    <row r="74" spans="10:19">
      <c r="J74" s="119"/>
      <c r="K74" s="119"/>
      <c r="L74" s="119"/>
      <c r="M74" s="119"/>
      <c r="N74" s="119"/>
      <c r="O74" s="119"/>
      <c r="P74" s="119"/>
      <c r="Q74" s="119"/>
      <c r="R74" s="119"/>
      <c r="S74" s="119"/>
    </row>
    <row r="75" spans="10:19">
      <c r="J75" s="119"/>
      <c r="K75" s="119"/>
      <c r="L75" s="119"/>
      <c r="M75" s="119"/>
      <c r="N75" s="119"/>
      <c r="O75" s="119"/>
      <c r="P75" s="119"/>
      <c r="Q75" s="119"/>
      <c r="R75" s="119"/>
      <c r="S75" s="119"/>
    </row>
    <row r="76" spans="10:19">
      <c r="J76" s="119"/>
      <c r="K76" s="119"/>
      <c r="L76" s="119"/>
      <c r="M76" s="119"/>
      <c r="N76" s="119"/>
      <c r="O76" s="119"/>
      <c r="P76" s="119"/>
      <c r="Q76" s="119"/>
      <c r="R76" s="119"/>
      <c r="S76" s="119"/>
    </row>
    <row r="77" spans="10:19">
      <c r="J77" s="119"/>
      <c r="K77" s="119"/>
      <c r="L77" s="119"/>
      <c r="M77" s="119"/>
      <c r="N77" s="119"/>
      <c r="O77" s="119"/>
      <c r="P77" s="119"/>
      <c r="Q77" s="119"/>
      <c r="R77" s="119"/>
      <c r="S77" s="119"/>
    </row>
    <row r="78" spans="10:19">
      <c r="J78" s="119"/>
      <c r="K78" s="119"/>
      <c r="L78" s="119"/>
      <c r="M78" s="119"/>
      <c r="N78" s="119"/>
      <c r="O78" s="119"/>
      <c r="P78" s="119"/>
      <c r="Q78" s="119"/>
      <c r="R78" s="119"/>
      <c r="S78" s="119"/>
    </row>
    <row r="79" spans="10:19">
      <c r="J79" s="119"/>
      <c r="K79" s="119"/>
      <c r="L79" s="119"/>
      <c r="M79" s="119"/>
      <c r="N79" s="119"/>
      <c r="O79" s="119"/>
      <c r="P79" s="119"/>
      <c r="Q79" s="119"/>
      <c r="R79" s="119"/>
      <c r="S79" s="119"/>
    </row>
    <row r="80" spans="10:19">
      <c r="J80" s="119"/>
      <c r="K80" s="119"/>
      <c r="L80" s="119"/>
      <c r="M80" s="119"/>
      <c r="N80" s="119"/>
      <c r="O80" s="119"/>
      <c r="P80" s="119"/>
      <c r="Q80" s="119"/>
      <c r="R80" s="119"/>
      <c r="S80" s="119"/>
    </row>
    <row r="81" spans="10:19">
      <c r="J81" s="119"/>
      <c r="K81" s="119"/>
      <c r="L81" s="119"/>
      <c r="M81" s="119"/>
      <c r="N81" s="119"/>
      <c r="O81" s="119"/>
      <c r="P81" s="119"/>
      <c r="Q81" s="119"/>
      <c r="R81" s="119"/>
      <c r="S81" s="119"/>
    </row>
    <row r="82" spans="10:19">
      <c r="J82" s="119"/>
      <c r="K82" s="119"/>
      <c r="L82" s="119"/>
      <c r="M82" s="119"/>
      <c r="N82" s="119"/>
      <c r="O82" s="119"/>
      <c r="P82" s="119"/>
      <c r="Q82" s="119"/>
      <c r="R82" s="119"/>
      <c r="S82" s="119"/>
    </row>
    <row r="83" spans="10:19">
      <c r="J83" s="119"/>
      <c r="K83" s="119"/>
      <c r="L83" s="119"/>
      <c r="M83" s="119"/>
      <c r="N83" s="119"/>
      <c r="O83" s="119"/>
      <c r="P83" s="119"/>
      <c r="Q83" s="119"/>
      <c r="R83" s="119"/>
      <c r="S83" s="119"/>
    </row>
    <row r="84" spans="10:19">
      <c r="J84" s="119"/>
      <c r="K84" s="119"/>
      <c r="L84" s="119"/>
      <c r="M84" s="119"/>
      <c r="N84" s="119"/>
      <c r="O84" s="119"/>
      <c r="P84" s="119"/>
      <c r="Q84" s="119"/>
      <c r="R84" s="119"/>
      <c r="S84" s="119"/>
    </row>
    <row r="85" spans="10:19">
      <c r="J85" s="119"/>
      <c r="K85" s="119"/>
      <c r="L85" s="119"/>
      <c r="M85" s="119"/>
      <c r="N85" s="119"/>
      <c r="O85" s="119"/>
      <c r="P85" s="119"/>
      <c r="Q85" s="119"/>
      <c r="R85" s="119"/>
      <c r="S85" s="119"/>
    </row>
    <row r="86" spans="10:19">
      <c r="J86" s="119"/>
      <c r="K86" s="119"/>
      <c r="L86" s="119"/>
      <c r="M86" s="119"/>
      <c r="N86" s="119"/>
      <c r="O86" s="119"/>
      <c r="P86" s="119"/>
      <c r="Q86" s="119"/>
      <c r="R86" s="119"/>
      <c r="S86" s="119"/>
    </row>
    <row r="87" spans="10:19">
      <c r="J87" s="119"/>
      <c r="K87" s="119"/>
      <c r="L87" s="119"/>
      <c r="M87" s="119"/>
      <c r="N87" s="119"/>
      <c r="O87" s="119"/>
      <c r="P87" s="119"/>
      <c r="Q87" s="119"/>
      <c r="R87" s="119"/>
      <c r="S87" s="119"/>
    </row>
    <row r="88" spans="10:19">
      <c r="J88" s="119"/>
      <c r="K88" s="119"/>
      <c r="L88" s="119"/>
      <c r="M88" s="119"/>
      <c r="N88" s="119"/>
      <c r="O88" s="119"/>
      <c r="P88" s="119"/>
      <c r="Q88" s="119"/>
      <c r="R88" s="119"/>
      <c r="S88" s="119"/>
    </row>
    <row r="89" spans="10:19">
      <c r="J89" s="119"/>
      <c r="K89" s="119"/>
      <c r="L89" s="119"/>
      <c r="M89" s="119"/>
      <c r="N89" s="119"/>
      <c r="O89" s="119"/>
      <c r="P89" s="119"/>
      <c r="Q89" s="119"/>
      <c r="R89" s="119"/>
      <c r="S89" s="119"/>
    </row>
    <row r="90" spans="10:19">
      <c r="J90" s="119"/>
      <c r="K90" s="119"/>
      <c r="L90" s="119"/>
      <c r="M90" s="119"/>
      <c r="N90" s="119"/>
      <c r="O90" s="119"/>
      <c r="P90" s="119"/>
      <c r="Q90" s="119"/>
      <c r="R90" s="119"/>
      <c r="S90" s="119"/>
    </row>
    <row r="91" spans="10:19">
      <c r="J91" s="119"/>
      <c r="K91" s="119"/>
      <c r="L91" s="119"/>
      <c r="M91" s="119"/>
      <c r="N91" s="119"/>
      <c r="O91" s="119"/>
      <c r="P91" s="119"/>
      <c r="Q91" s="119"/>
      <c r="R91" s="119"/>
      <c r="S91" s="119"/>
    </row>
    <row r="92" spans="10:19">
      <c r="J92" s="119"/>
      <c r="K92" s="119"/>
      <c r="L92" s="119"/>
      <c r="M92" s="119"/>
      <c r="N92" s="119"/>
      <c r="O92" s="119"/>
      <c r="P92" s="119"/>
      <c r="Q92" s="119"/>
      <c r="R92" s="119"/>
      <c r="S92" s="119"/>
    </row>
    <row r="93" spans="10:19">
      <c r="J93" s="119"/>
      <c r="K93" s="119"/>
      <c r="L93" s="119"/>
      <c r="M93" s="119"/>
      <c r="N93" s="119"/>
      <c r="O93" s="119"/>
      <c r="P93" s="119"/>
      <c r="Q93" s="119"/>
      <c r="R93" s="119"/>
      <c r="S93" s="119"/>
    </row>
    <row r="94" spans="10:19">
      <c r="J94" s="119"/>
      <c r="K94" s="119"/>
      <c r="L94" s="119"/>
      <c r="M94" s="119"/>
      <c r="N94" s="119"/>
      <c r="O94" s="119"/>
      <c r="P94" s="119"/>
      <c r="Q94" s="119"/>
      <c r="R94" s="119"/>
      <c r="S94" s="119"/>
    </row>
    <row r="95" spans="10:19">
      <c r="J95" s="119"/>
      <c r="K95" s="119"/>
      <c r="L95" s="119"/>
      <c r="M95" s="119"/>
      <c r="N95" s="119"/>
      <c r="O95" s="119"/>
      <c r="P95" s="119"/>
      <c r="Q95" s="119"/>
      <c r="R95" s="119"/>
      <c r="S95" s="119"/>
    </row>
    <row r="96" spans="10:19">
      <c r="J96" s="119"/>
      <c r="K96" s="119"/>
      <c r="L96" s="119"/>
      <c r="M96" s="119"/>
      <c r="N96" s="119"/>
      <c r="O96" s="119"/>
      <c r="P96" s="119"/>
      <c r="Q96" s="119"/>
      <c r="R96" s="119"/>
      <c r="S96" s="119"/>
    </row>
    <row r="97" spans="10:19">
      <c r="J97" s="119"/>
      <c r="K97" s="119"/>
      <c r="L97" s="119"/>
      <c r="M97" s="119"/>
      <c r="N97" s="119"/>
      <c r="O97" s="119"/>
      <c r="P97" s="119"/>
      <c r="Q97" s="119"/>
      <c r="R97" s="119"/>
      <c r="S97" s="119"/>
    </row>
    <row r="98" spans="10:19">
      <c r="J98" s="119"/>
      <c r="K98" s="119"/>
      <c r="L98" s="119"/>
      <c r="M98" s="119"/>
      <c r="N98" s="119"/>
      <c r="O98" s="119"/>
      <c r="P98" s="119"/>
      <c r="Q98" s="119"/>
      <c r="R98" s="119"/>
      <c r="S98" s="119"/>
    </row>
    <row r="99" spans="10:19">
      <c r="J99" s="119"/>
      <c r="K99" s="119"/>
      <c r="L99" s="119"/>
      <c r="M99" s="119"/>
      <c r="N99" s="119"/>
      <c r="O99" s="119"/>
      <c r="P99" s="119"/>
      <c r="Q99" s="119"/>
      <c r="R99" s="119"/>
      <c r="S99" s="119"/>
    </row>
    <row r="100" spans="10:19">
      <c r="J100" s="119"/>
      <c r="K100" s="119"/>
      <c r="L100" s="119"/>
      <c r="M100" s="119"/>
      <c r="N100" s="119"/>
      <c r="O100" s="119"/>
      <c r="P100" s="119"/>
      <c r="Q100" s="119"/>
      <c r="R100" s="119"/>
      <c r="S100" s="119"/>
    </row>
    <row r="101" spans="10:19">
      <c r="J101" s="119"/>
      <c r="K101" s="119"/>
      <c r="L101" s="119"/>
      <c r="M101" s="119"/>
      <c r="N101" s="119"/>
      <c r="O101" s="119"/>
      <c r="P101" s="119"/>
      <c r="Q101" s="119"/>
      <c r="R101" s="119"/>
      <c r="S101" s="119"/>
    </row>
    <row r="102" spans="10:19">
      <c r="J102" s="119"/>
      <c r="K102" s="119"/>
      <c r="L102" s="119"/>
      <c r="M102" s="119"/>
      <c r="N102" s="119"/>
      <c r="O102" s="119"/>
      <c r="P102" s="119"/>
      <c r="Q102" s="119"/>
      <c r="R102" s="119"/>
      <c r="S102" s="119"/>
    </row>
    <row r="103" spans="10:19">
      <c r="J103" s="119"/>
      <c r="K103" s="119"/>
      <c r="L103" s="119"/>
      <c r="M103" s="119"/>
      <c r="N103" s="119"/>
      <c r="O103" s="119"/>
      <c r="P103" s="119"/>
      <c r="Q103" s="119"/>
      <c r="R103" s="119"/>
      <c r="S103" s="119"/>
    </row>
    <row r="104" spans="10:19">
      <c r="J104" s="119"/>
      <c r="K104" s="119"/>
      <c r="L104" s="119"/>
      <c r="M104" s="119"/>
      <c r="N104" s="119"/>
      <c r="O104" s="119"/>
      <c r="P104" s="119"/>
      <c r="Q104" s="119"/>
      <c r="R104" s="119"/>
      <c r="S104" s="119"/>
    </row>
    <row r="105" spans="10:19">
      <c r="J105" s="119"/>
      <c r="K105" s="119"/>
      <c r="L105" s="119"/>
      <c r="M105" s="119"/>
      <c r="N105" s="119"/>
      <c r="O105" s="119"/>
      <c r="P105" s="119"/>
      <c r="Q105" s="119"/>
      <c r="R105" s="119"/>
      <c r="S105" s="119"/>
    </row>
    <row r="106" spans="10:19">
      <c r="J106" s="119"/>
      <c r="K106" s="119"/>
      <c r="L106" s="119"/>
      <c r="M106" s="119"/>
      <c r="N106" s="119"/>
      <c r="O106" s="119"/>
      <c r="P106" s="119"/>
      <c r="Q106" s="119"/>
      <c r="R106" s="119"/>
      <c r="S106" s="119"/>
    </row>
    <row r="107" spans="10:19">
      <c r="J107" s="119"/>
      <c r="K107" s="119"/>
      <c r="L107" s="119"/>
      <c r="M107" s="119"/>
      <c r="N107" s="119"/>
      <c r="O107" s="119"/>
      <c r="P107" s="119"/>
      <c r="Q107" s="119"/>
      <c r="R107" s="119"/>
      <c r="S107" s="119"/>
    </row>
    <row r="108" spans="10:19">
      <c r="J108" s="119"/>
      <c r="K108" s="119"/>
      <c r="L108" s="119"/>
      <c r="M108" s="119"/>
      <c r="N108" s="119"/>
      <c r="O108" s="119"/>
      <c r="P108" s="119"/>
      <c r="Q108" s="119"/>
      <c r="R108" s="119"/>
      <c r="S108" s="119"/>
    </row>
    <row r="109" spans="10:19">
      <c r="J109" s="119"/>
      <c r="K109" s="119"/>
      <c r="L109" s="119"/>
      <c r="M109" s="119"/>
      <c r="N109" s="119"/>
      <c r="O109" s="119"/>
      <c r="P109" s="119"/>
      <c r="Q109" s="119"/>
      <c r="R109" s="119"/>
      <c r="S109" s="119"/>
    </row>
    <row r="110" spans="10:19">
      <c r="J110" s="119"/>
      <c r="K110" s="119"/>
      <c r="L110" s="119"/>
      <c r="M110" s="119"/>
      <c r="N110" s="119"/>
      <c r="O110" s="119"/>
      <c r="P110" s="119"/>
      <c r="Q110" s="119"/>
      <c r="R110" s="119"/>
      <c r="S110" s="119"/>
    </row>
    <row r="111" spans="10:19">
      <c r="J111" s="119"/>
      <c r="K111" s="119"/>
      <c r="L111" s="119"/>
      <c r="M111" s="119"/>
      <c r="N111" s="119"/>
      <c r="O111" s="119"/>
      <c r="P111" s="119"/>
      <c r="Q111" s="119"/>
      <c r="R111" s="119"/>
      <c r="S111" s="119"/>
    </row>
    <row r="112" spans="10:19">
      <c r="J112" s="119"/>
      <c r="K112" s="119"/>
      <c r="L112" s="119"/>
      <c r="M112" s="119"/>
      <c r="N112" s="119"/>
      <c r="O112" s="119"/>
      <c r="P112" s="119"/>
      <c r="Q112" s="119"/>
      <c r="R112" s="119"/>
      <c r="S112" s="119"/>
    </row>
    <row r="113" spans="1:19">
      <c r="J113" s="119"/>
      <c r="K113" s="119"/>
      <c r="L113" s="119"/>
      <c r="M113" s="119"/>
      <c r="N113" s="119"/>
      <c r="O113" s="119"/>
      <c r="P113" s="119"/>
      <c r="Q113" s="119"/>
      <c r="R113" s="119"/>
      <c r="S113" s="119"/>
    </row>
    <row r="114" spans="1:19">
      <c r="J114" s="119"/>
      <c r="K114" s="119"/>
      <c r="L114" s="119"/>
      <c r="M114" s="119"/>
      <c r="N114" s="119"/>
      <c r="O114" s="119"/>
      <c r="P114" s="119"/>
      <c r="Q114" s="119"/>
      <c r="R114" s="119"/>
      <c r="S114" s="119"/>
    </row>
    <row r="115" spans="1:19">
      <c r="J115" s="119"/>
      <c r="K115" s="119"/>
      <c r="L115" s="119"/>
      <c r="M115" s="119"/>
      <c r="N115" s="119"/>
      <c r="O115" s="119"/>
      <c r="P115" s="119"/>
      <c r="Q115" s="119"/>
      <c r="R115" s="119"/>
      <c r="S115" s="119"/>
    </row>
    <row r="116" spans="1:19">
      <c r="J116" s="119"/>
      <c r="K116" s="119"/>
      <c r="L116" s="119"/>
      <c r="M116" s="119"/>
      <c r="N116" s="119"/>
      <c r="O116" s="119"/>
      <c r="P116" s="119"/>
      <c r="Q116" s="119"/>
      <c r="R116" s="119"/>
      <c r="S116" s="119"/>
    </row>
    <row r="117" spans="1:19">
      <c r="J117" s="119"/>
      <c r="K117" s="119"/>
      <c r="L117" s="119"/>
      <c r="M117" s="119"/>
      <c r="N117" s="119"/>
      <c r="O117" s="119"/>
      <c r="P117" s="119"/>
      <c r="Q117" s="119"/>
      <c r="R117" s="119"/>
      <c r="S117" s="119"/>
    </row>
    <row r="118" spans="1:19">
      <c r="J118" s="119"/>
      <c r="K118" s="119"/>
      <c r="L118" s="119"/>
      <c r="M118" s="119"/>
      <c r="N118" s="119"/>
      <c r="O118" s="119"/>
      <c r="P118" s="119"/>
      <c r="Q118" s="119"/>
      <c r="R118" s="119"/>
      <c r="S118" s="119"/>
    </row>
    <row r="119" spans="1:19">
      <c r="J119" s="119"/>
      <c r="K119" s="119"/>
      <c r="L119" s="119"/>
      <c r="M119" s="119"/>
      <c r="N119" s="119"/>
      <c r="O119" s="119"/>
      <c r="P119" s="119"/>
      <c r="Q119" s="119"/>
      <c r="R119" s="119"/>
      <c r="S119" s="119"/>
    </row>
    <row r="120" spans="1:19">
      <c r="J120" s="119"/>
      <c r="K120" s="119"/>
      <c r="L120" s="119"/>
      <c r="M120" s="119"/>
      <c r="N120" s="119"/>
      <c r="O120" s="119"/>
      <c r="P120" s="119"/>
      <c r="Q120" s="119"/>
      <c r="R120" s="119"/>
      <c r="S120" s="119"/>
    </row>
    <row r="121" spans="1:19">
      <c r="J121" s="119"/>
      <c r="K121" s="119"/>
      <c r="L121" s="119"/>
      <c r="M121" s="119"/>
      <c r="N121" s="119"/>
      <c r="O121" s="119"/>
      <c r="P121" s="119"/>
      <c r="Q121" s="119"/>
      <c r="R121" s="119"/>
      <c r="S121" s="119"/>
    </row>
    <row r="122" spans="1:19">
      <c r="J122" s="119"/>
      <c r="K122" s="119"/>
      <c r="L122" s="119"/>
      <c r="M122" s="119"/>
      <c r="N122" s="119"/>
      <c r="O122" s="119"/>
      <c r="P122" s="119"/>
      <c r="Q122" s="119"/>
      <c r="R122" s="119"/>
      <c r="S122" s="119"/>
    </row>
    <row r="123" spans="1:19">
      <c r="J123" s="119"/>
      <c r="K123" s="119"/>
      <c r="L123" s="119"/>
      <c r="M123" s="119"/>
      <c r="N123" s="119"/>
      <c r="O123" s="119"/>
      <c r="P123" s="119"/>
      <c r="Q123" s="119"/>
      <c r="R123" s="119"/>
      <c r="S123" s="119"/>
    </row>
    <row r="124" spans="1:19">
      <c r="J124" s="119"/>
      <c r="K124" s="119"/>
      <c r="L124" s="119"/>
      <c r="M124" s="119"/>
      <c r="N124" s="119"/>
      <c r="O124" s="119"/>
      <c r="P124" s="119"/>
      <c r="Q124" s="119"/>
      <c r="R124" s="119"/>
      <c r="S124" s="119"/>
    </row>
    <row r="125" spans="1:19">
      <c r="J125" s="119"/>
      <c r="K125" s="119"/>
      <c r="L125" s="119"/>
      <c r="M125" s="119"/>
      <c r="N125" s="119"/>
      <c r="O125" s="119"/>
      <c r="P125" s="119"/>
      <c r="Q125" s="119"/>
      <c r="R125" s="119"/>
      <c r="S125" s="119"/>
    </row>
    <row r="126" spans="1:19">
      <c r="J126" s="119"/>
      <c r="K126" s="119"/>
      <c r="L126" s="119"/>
      <c r="M126" s="119"/>
      <c r="N126" s="119"/>
      <c r="O126" s="119"/>
      <c r="P126" s="119"/>
      <c r="Q126" s="119"/>
      <c r="R126" s="119"/>
      <c r="S126" s="119"/>
    </row>
    <row r="127" spans="1:19">
      <c r="A127" s="226"/>
      <c r="B127" s="226"/>
      <c r="C127" s="226"/>
      <c r="D127" s="226"/>
      <c r="E127" s="226"/>
      <c r="F127" s="226"/>
      <c r="G127" s="226"/>
      <c r="H127" s="226"/>
      <c r="I127" s="226"/>
      <c r="J127" s="119"/>
      <c r="K127" s="119"/>
      <c r="L127" s="119"/>
      <c r="M127" s="119"/>
      <c r="N127" s="119"/>
      <c r="O127" s="119"/>
      <c r="P127" s="119"/>
      <c r="Q127" s="119"/>
      <c r="R127" s="119"/>
      <c r="S127" s="119"/>
    </row>
    <row r="128" spans="1:19">
      <c r="J128" s="119"/>
      <c r="K128" s="119"/>
      <c r="L128" s="119"/>
      <c r="M128" s="119"/>
      <c r="N128" s="119"/>
      <c r="O128" s="119"/>
      <c r="P128" s="119"/>
      <c r="Q128" s="119"/>
      <c r="R128" s="119"/>
      <c r="S128" s="119"/>
    </row>
    <row r="129" spans="2:19">
      <c r="B129" s="10"/>
      <c r="J129" s="119"/>
      <c r="K129" s="290"/>
      <c r="L129" s="291"/>
      <c r="M129" s="290"/>
      <c r="N129" s="290"/>
      <c r="O129" s="290"/>
      <c r="P129" s="290"/>
      <c r="Q129" s="290"/>
      <c r="R129" s="119"/>
      <c r="S129" s="119"/>
    </row>
    <row r="130" spans="2:19">
      <c r="J130" s="119"/>
      <c r="K130" s="119"/>
      <c r="L130" s="119"/>
      <c r="M130" s="119"/>
      <c r="N130" s="119"/>
      <c r="O130" s="119"/>
      <c r="P130" s="119"/>
      <c r="Q130" s="119"/>
      <c r="R130" s="119"/>
      <c r="S130" s="119"/>
    </row>
    <row r="131" spans="2:19">
      <c r="J131" s="119"/>
      <c r="K131" s="119"/>
      <c r="L131" s="119"/>
      <c r="M131" s="119"/>
      <c r="N131" s="119"/>
      <c r="O131" s="119"/>
      <c r="P131" s="119"/>
      <c r="Q131" s="119"/>
      <c r="R131" s="119"/>
      <c r="S131" s="119"/>
    </row>
    <row r="132" spans="2:19">
      <c r="J132" s="119"/>
      <c r="K132" s="119"/>
      <c r="L132" s="119"/>
      <c r="M132" s="119"/>
      <c r="N132" s="119"/>
      <c r="O132" s="119"/>
      <c r="P132" s="119"/>
      <c r="Q132" s="119"/>
      <c r="R132" s="119"/>
      <c r="S132" s="119"/>
    </row>
    <row r="133" spans="2:19">
      <c r="J133" s="119"/>
      <c r="K133" s="119"/>
      <c r="L133" s="119"/>
      <c r="M133" s="119"/>
      <c r="N133" s="119"/>
      <c r="O133" s="119"/>
      <c r="P133" s="119"/>
      <c r="Q133" s="119"/>
      <c r="R133" s="119"/>
      <c r="S133" s="119"/>
    </row>
    <row r="134" spans="2:19">
      <c r="J134" s="119"/>
      <c r="K134" s="119"/>
      <c r="L134" s="119"/>
      <c r="M134" s="119"/>
      <c r="N134" s="119"/>
      <c r="O134" s="119"/>
      <c r="P134" s="119"/>
      <c r="Q134" s="119"/>
      <c r="R134" s="119"/>
      <c r="S134" s="119"/>
    </row>
    <row r="135" spans="2:19">
      <c r="J135" s="119"/>
      <c r="K135" s="119"/>
      <c r="L135" s="119"/>
      <c r="M135" s="119"/>
      <c r="N135" s="119"/>
      <c r="O135" s="119"/>
      <c r="P135" s="119"/>
      <c r="Q135" s="119"/>
      <c r="R135" s="119"/>
      <c r="S135" s="119"/>
    </row>
    <row r="136" spans="2:19">
      <c r="J136" s="119"/>
      <c r="K136" s="119"/>
      <c r="L136" s="119"/>
      <c r="M136" s="119"/>
      <c r="N136" s="119"/>
      <c r="O136" s="119"/>
      <c r="P136" s="119"/>
      <c r="Q136" s="119"/>
      <c r="R136" s="119"/>
      <c r="S136" s="119"/>
    </row>
    <row r="137" spans="2:19">
      <c r="B137" s="10"/>
      <c r="J137" s="119"/>
      <c r="K137" s="119"/>
      <c r="L137" s="119"/>
      <c r="M137" s="119"/>
      <c r="N137" s="119"/>
      <c r="O137" s="119"/>
      <c r="P137" s="119"/>
      <c r="Q137" s="119"/>
      <c r="R137" s="119"/>
      <c r="S137" s="119"/>
    </row>
    <row r="138" spans="2:19">
      <c r="J138" s="119"/>
      <c r="K138" s="119"/>
      <c r="L138" s="119"/>
      <c r="M138" s="119"/>
      <c r="N138" s="119"/>
      <c r="O138" s="119"/>
      <c r="P138" s="119"/>
      <c r="Q138" s="119"/>
      <c r="R138" s="119"/>
      <c r="S138" s="119"/>
    </row>
    <row r="139" spans="2:19">
      <c r="J139" s="119"/>
      <c r="K139" s="119"/>
      <c r="L139" s="119"/>
      <c r="M139" s="119"/>
      <c r="N139" s="119"/>
      <c r="O139" s="119"/>
      <c r="P139" s="119"/>
      <c r="Q139" s="119"/>
      <c r="R139" s="119"/>
      <c r="S139" s="119"/>
    </row>
    <row r="140" spans="2:19">
      <c r="B140" s="10"/>
      <c r="J140" s="119"/>
      <c r="K140" s="119"/>
      <c r="L140" s="119"/>
      <c r="M140" s="119"/>
      <c r="N140" s="119"/>
      <c r="O140" s="119"/>
      <c r="P140" s="119"/>
      <c r="Q140" s="119"/>
      <c r="R140" s="119"/>
      <c r="S140" s="119"/>
    </row>
    <row r="141" spans="2:19">
      <c r="J141" s="119"/>
      <c r="K141" s="119"/>
      <c r="L141" s="119"/>
      <c r="M141" s="119"/>
      <c r="N141" s="119"/>
      <c r="O141" s="119"/>
      <c r="P141" s="119"/>
      <c r="Q141" s="119"/>
      <c r="R141" s="119"/>
      <c r="S141" s="119"/>
    </row>
    <row r="142" spans="2:19">
      <c r="J142" s="119"/>
      <c r="K142" s="119"/>
      <c r="L142" s="119"/>
      <c r="M142" s="119"/>
      <c r="N142" s="119"/>
      <c r="O142" s="119"/>
      <c r="P142" s="119"/>
      <c r="Q142" s="119"/>
      <c r="R142" s="119"/>
      <c r="S142" s="119"/>
    </row>
    <row r="143" spans="2:19">
      <c r="J143" s="119"/>
      <c r="K143" s="119"/>
      <c r="L143" s="119"/>
      <c r="M143" s="119"/>
      <c r="N143" s="119"/>
      <c r="O143" s="119"/>
      <c r="P143" s="119"/>
      <c r="Q143" s="119"/>
      <c r="R143" s="119"/>
      <c r="S143" s="119"/>
    </row>
    <row r="144" spans="2:19">
      <c r="J144" s="119"/>
      <c r="K144" s="119"/>
      <c r="L144" s="119"/>
      <c r="M144" s="119"/>
      <c r="N144" s="119"/>
      <c r="O144" s="119"/>
      <c r="P144" s="119"/>
      <c r="Q144" s="119"/>
      <c r="R144" s="119"/>
      <c r="S144" s="119"/>
    </row>
    <row r="145" spans="10:19">
      <c r="J145" s="119"/>
      <c r="K145" s="119"/>
      <c r="L145" s="119"/>
      <c r="M145" s="119"/>
      <c r="N145" s="119"/>
      <c r="O145" s="119"/>
      <c r="P145" s="119"/>
      <c r="Q145" s="119"/>
      <c r="R145" s="119"/>
      <c r="S145" s="119"/>
    </row>
    <row r="146" spans="10:19">
      <c r="J146" s="119"/>
      <c r="K146" s="119"/>
      <c r="L146" s="119"/>
      <c r="M146" s="119"/>
      <c r="N146" s="119"/>
      <c r="O146" s="119"/>
      <c r="P146" s="119"/>
      <c r="Q146" s="119"/>
      <c r="R146" s="119"/>
      <c r="S146" s="119"/>
    </row>
    <row r="147" spans="10:19">
      <c r="J147" s="119"/>
      <c r="K147" s="119"/>
      <c r="L147" s="119"/>
      <c r="M147" s="119"/>
      <c r="N147" s="119"/>
      <c r="O147" s="119"/>
      <c r="P147" s="119"/>
      <c r="Q147" s="119"/>
      <c r="R147" s="119"/>
      <c r="S147" s="119"/>
    </row>
    <row r="148" spans="10:19">
      <c r="J148" s="119"/>
      <c r="K148" s="119"/>
      <c r="L148" s="119"/>
      <c r="M148" s="119"/>
      <c r="N148" s="119"/>
      <c r="O148" s="119"/>
      <c r="P148" s="119"/>
      <c r="Q148" s="119"/>
      <c r="R148" s="119"/>
      <c r="S148" s="119"/>
    </row>
    <row r="149" spans="10:19">
      <c r="J149" s="119"/>
      <c r="K149" s="119"/>
      <c r="L149" s="119"/>
      <c r="M149" s="119"/>
      <c r="N149" s="119"/>
      <c r="O149" s="119"/>
      <c r="P149" s="119"/>
      <c r="Q149" s="119"/>
      <c r="R149" s="119"/>
      <c r="S149" s="119"/>
    </row>
    <row r="150" spans="10:19">
      <c r="J150" s="119"/>
      <c r="K150" s="119"/>
      <c r="L150" s="119"/>
      <c r="M150" s="119"/>
      <c r="N150" s="119"/>
      <c r="O150" s="119"/>
      <c r="P150" s="119"/>
      <c r="Q150" s="119"/>
      <c r="R150" s="119"/>
      <c r="S150" s="119"/>
    </row>
    <row r="151" spans="10:19">
      <c r="J151" s="119"/>
      <c r="K151" s="119"/>
      <c r="L151" s="119"/>
      <c r="M151" s="119"/>
      <c r="N151" s="119"/>
      <c r="O151" s="119"/>
      <c r="P151" s="119"/>
      <c r="Q151" s="119"/>
      <c r="R151" s="119"/>
      <c r="S151" s="119"/>
    </row>
    <row r="152" spans="10:19">
      <c r="J152" s="119"/>
      <c r="K152" s="119"/>
      <c r="L152" s="119"/>
      <c r="M152" s="119"/>
      <c r="N152" s="119"/>
      <c r="O152" s="119"/>
      <c r="P152" s="119"/>
      <c r="Q152" s="119"/>
      <c r="R152" s="119"/>
      <c r="S152" s="119"/>
    </row>
    <row r="153" spans="10:19">
      <c r="J153" s="119"/>
      <c r="K153" s="119"/>
      <c r="L153" s="119"/>
      <c r="M153" s="119"/>
      <c r="N153" s="119"/>
      <c r="O153" s="119"/>
      <c r="P153" s="119"/>
      <c r="Q153" s="119"/>
      <c r="R153" s="119"/>
      <c r="S153" s="119"/>
    </row>
    <row r="154" spans="10:19">
      <c r="J154" s="119"/>
      <c r="K154" s="119"/>
      <c r="L154" s="119"/>
      <c r="M154" s="119"/>
      <c r="N154" s="119"/>
      <c r="O154" s="119"/>
      <c r="P154" s="119"/>
      <c r="Q154" s="119"/>
      <c r="R154" s="119"/>
      <c r="S154" s="119"/>
    </row>
    <row r="155" spans="10:19">
      <c r="J155" s="119"/>
      <c r="K155" s="119"/>
      <c r="L155" s="119"/>
      <c r="M155" s="119"/>
      <c r="N155" s="119"/>
      <c r="O155" s="119"/>
      <c r="P155" s="119"/>
      <c r="Q155" s="119"/>
      <c r="R155" s="119"/>
      <c r="S155" s="119"/>
    </row>
    <row r="156" spans="10:19">
      <c r="J156" s="119"/>
      <c r="K156" s="119"/>
      <c r="L156" s="119"/>
      <c r="M156" s="119"/>
      <c r="N156" s="119"/>
      <c r="O156" s="119"/>
      <c r="P156" s="119"/>
      <c r="Q156" s="119"/>
      <c r="R156" s="119"/>
      <c r="S156" s="119"/>
    </row>
    <row r="157" spans="10:19">
      <c r="J157" s="119"/>
      <c r="K157" s="119"/>
      <c r="L157" s="119"/>
      <c r="M157" s="119"/>
      <c r="N157" s="119"/>
      <c r="O157" s="119"/>
      <c r="P157" s="119"/>
      <c r="Q157" s="119"/>
      <c r="R157" s="119"/>
      <c r="S157" s="119"/>
    </row>
    <row r="158" spans="10:19">
      <c r="J158" s="119"/>
      <c r="K158" s="119"/>
      <c r="L158" s="119"/>
      <c r="M158" s="119"/>
      <c r="N158" s="119"/>
      <c r="O158" s="119"/>
      <c r="P158" s="119"/>
      <c r="Q158" s="119"/>
      <c r="R158" s="119"/>
      <c r="S158" s="119"/>
    </row>
    <row r="159" spans="10:19">
      <c r="J159" s="119"/>
      <c r="K159" s="119"/>
      <c r="L159" s="119"/>
      <c r="M159" s="119"/>
      <c r="N159" s="119"/>
      <c r="O159" s="119"/>
      <c r="P159" s="119"/>
      <c r="Q159" s="119"/>
      <c r="R159" s="119"/>
      <c r="S159" s="119"/>
    </row>
    <row r="160" spans="10:19">
      <c r="J160" s="119"/>
      <c r="K160" s="119"/>
      <c r="L160" s="119"/>
      <c r="M160" s="119"/>
      <c r="N160" s="119"/>
      <c r="O160" s="119"/>
      <c r="P160" s="119"/>
      <c r="Q160" s="119"/>
      <c r="R160" s="119"/>
      <c r="S160" s="119"/>
    </row>
    <row r="161" spans="10:19">
      <c r="J161" s="119"/>
      <c r="K161" s="119"/>
      <c r="L161" s="119"/>
      <c r="M161" s="119"/>
      <c r="N161" s="119"/>
      <c r="O161" s="119"/>
      <c r="P161" s="119"/>
      <c r="Q161" s="119"/>
      <c r="R161" s="119"/>
      <c r="S161" s="119"/>
    </row>
    <row r="162" spans="10:19">
      <c r="J162" s="119"/>
      <c r="K162" s="119"/>
      <c r="L162" s="119"/>
      <c r="M162" s="119"/>
      <c r="N162" s="119"/>
      <c r="O162" s="119"/>
      <c r="P162" s="119"/>
      <c r="Q162" s="119"/>
      <c r="R162" s="119"/>
      <c r="S162" s="119"/>
    </row>
    <row r="163" spans="10:19">
      <c r="J163" s="119"/>
      <c r="K163" s="119"/>
      <c r="L163" s="119"/>
      <c r="M163" s="119"/>
      <c r="N163" s="119"/>
      <c r="O163" s="119"/>
      <c r="P163" s="119"/>
      <c r="Q163" s="119"/>
      <c r="R163" s="119"/>
      <c r="S163" s="119"/>
    </row>
    <row r="164" spans="10:19">
      <c r="J164" s="119"/>
      <c r="K164" s="119"/>
      <c r="L164" s="119"/>
      <c r="M164" s="119"/>
      <c r="N164" s="119"/>
      <c r="O164" s="119"/>
      <c r="P164" s="119"/>
      <c r="Q164" s="119"/>
      <c r="R164" s="119"/>
      <c r="S164" s="119"/>
    </row>
    <row r="165" spans="10:19">
      <c r="J165" s="119"/>
      <c r="K165" s="119"/>
      <c r="L165" s="119"/>
      <c r="M165" s="119"/>
      <c r="N165" s="119"/>
      <c r="O165" s="119"/>
      <c r="P165" s="119"/>
      <c r="Q165" s="119"/>
      <c r="R165" s="119"/>
      <c r="S165" s="119"/>
    </row>
    <row r="166" spans="10:19">
      <c r="J166" s="119"/>
      <c r="K166" s="119"/>
      <c r="L166" s="119"/>
      <c r="M166" s="119"/>
      <c r="N166" s="119"/>
      <c r="O166" s="119"/>
      <c r="P166" s="119"/>
      <c r="Q166" s="119"/>
      <c r="R166" s="119"/>
      <c r="S166" s="119"/>
    </row>
    <row r="167" spans="10:19">
      <c r="J167" s="119"/>
      <c r="K167" s="119"/>
      <c r="L167" s="119"/>
      <c r="M167" s="119"/>
      <c r="N167" s="119"/>
      <c r="O167" s="119"/>
      <c r="P167" s="119"/>
      <c r="Q167" s="119"/>
      <c r="R167" s="119"/>
      <c r="S167" s="119"/>
    </row>
    <row r="168" spans="10:19">
      <c r="J168" s="119"/>
      <c r="K168" s="119"/>
      <c r="L168" s="119"/>
      <c r="M168" s="119"/>
      <c r="N168" s="119"/>
      <c r="O168" s="119"/>
      <c r="P168" s="119"/>
      <c r="Q168" s="119"/>
      <c r="R168" s="119"/>
      <c r="S168" s="119"/>
    </row>
    <row r="169" spans="10:19">
      <c r="J169" s="119"/>
      <c r="K169" s="119"/>
      <c r="L169" s="119"/>
      <c r="M169" s="119"/>
      <c r="N169" s="119"/>
      <c r="O169" s="119"/>
      <c r="P169" s="119"/>
      <c r="Q169" s="119"/>
      <c r="R169" s="119"/>
      <c r="S169" s="119"/>
    </row>
    <row r="170" spans="10:19">
      <c r="J170" s="119"/>
      <c r="K170" s="119"/>
      <c r="L170" s="119"/>
      <c r="M170" s="119"/>
      <c r="N170" s="119"/>
      <c r="O170" s="119"/>
      <c r="P170" s="119"/>
      <c r="Q170" s="119"/>
      <c r="R170" s="119"/>
      <c r="S170" s="119"/>
    </row>
    <row r="171" spans="10:19">
      <c r="J171" s="119"/>
      <c r="K171" s="119"/>
      <c r="L171" s="119"/>
      <c r="M171" s="119"/>
      <c r="N171" s="119"/>
      <c r="O171" s="119"/>
      <c r="P171" s="119"/>
      <c r="Q171" s="119"/>
      <c r="R171" s="119"/>
      <c r="S171" s="119"/>
    </row>
    <row r="172" spans="10:19">
      <c r="J172" s="119"/>
      <c r="K172" s="119"/>
      <c r="L172" s="119"/>
      <c r="M172" s="119"/>
      <c r="N172" s="119"/>
      <c r="O172" s="119"/>
      <c r="P172" s="119"/>
      <c r="Q172" s="119"/>
      <c r="R172" s="119"/>
      <c r="S172" s="119"/>
    </row>
    <row r="173" spans="10:19">
      <c r="J173" s="119"/>
      <c r="K173" s="119"/>
      <c r="L173" s="119"/>
      <c r="M173" s="119"/>
      <c r="N173" s="119"/>
      <c r="O173" s="119"/>
      <c r="P173" s="119"/>
      <c r="Q173" s="119"/>
      <c r="R173" s="119"/>
      <c r="S173" s="119"/>
    </row>
    <row r="174" spans="10:19">
      <c r="J174" s="119"/>
      <c r="K174" s="119"/>
      <c r="L174" s="119"/>
      <c r="M174" s="119"/>
      <c r="N174" s="119"/>
      <c r="O174" s="119"/>
      <c r="P174" s="119"/>
      <c r="Q174" s="119"/>
      <c r="R174" s="119"/>
      <c r="S174" s="119"/>
    </row>
    <row r="175" spans="10:19">
      <c r="J175" s="119"/>
      <c r="K175" s="119"/>
      <c r="L175" s="119"/>
      <c r="M175" s="119"/>
      <c r="N175" s="119"/>
      <c r="O175" s="119"/>
      <c r="P175" s="119"/>
      <c r="Q175" s="119"/>
      <c r="R175" s="119"/>
      <c r="S175" s="119"/>
    </row>
    <row r="176" spans="10:19">
      <c r="J176" s="119"/>
      <c r="K176" s="119"/>
      <c r="L176" s="119"/>
      <c r="M176" s="119"/>
      <c r="N176" s="119"/>
      <c r="O176" s="119"/>
      <c r="P176" s="119"/>
      <c r="Q176" s="119"/>
      <c r="R176" s="119"/>
      <c r="S176" s="119"/>
    </row>
    <row r="177" spans="1:19">
      <c r="J177" s="119"/>
      <c r="K177" s="119"/>
      <c r="L177" s="119"/>
      <c r="M177" s="119"/>
      <c r="N177" s="119"/>
      <c r="O177" s="119"/>
      <c r="P177" s="119"/>
      <c r="Q177" s="119"/>
      <c r="R177" s="119"/>
      <c r="S177" s="119"/>
    </row>
    <row r="178" spans="1:19">
      <c r="J178" s="119"/>
      <c r="K178" s="119"/>
      <c r="L178" s="119"/>
      <c r="M178" s="119"/>
      <c r="N178" s="119"/>
      <c r="O178" s="119"/>
      <c r="P178" s="119"/>
      <c r="Q178" s="119"/>
      <c r="R178" s="119"/>
      <c r="S178" s="119"/>
    </row>
    <row r="179" spans="1:19">
      <c r="J179" s="119"/>
      <c r="K179" s="119"/>
      <c r="L179" s="119"/>
      <c r="M179" s="119"/>
      <c r="N179" s="119"/>
      <c r="O179" s="119"/>
      <c r="P179" s="119"/>
      <c r="Q179" s="119"/>
      <c r="R179" s="119"/>
      <c r="S179" s="119"/>
    </row>
    <row r="180" spans="1:19">
      <c r="J180" s="119"/>
      <c r="K180" s="119"/>
      <c r="L180" s="119"/>
      <c r="M180" s="119"/>
      <c r="N180" s="119"/>
      <c r="O180" s="119"/>
      <c r="P180" s="119"/>
      <c r="Q180" s="119"/>
      <c r="R180" s="119"/>
      <c r="S180" s="119"/>
    </row>
    <row r="181" spans="1:19">
      <c r="J181" s="119"/>
      <c r="K181" s="119"/>
      <c r="L181" s="119"/>
      <c r="M181" s="119"/>
      <c r="N181" s="119"/>
      <c r="O181" s="119"/>
      <c r="P181" s="119"/>
      <c r="Q181" s="119"/>
      <c r="R181" s="119"/>
      <c r="S181" s="119"/>
    </row>
    <row r="182" spans="1:19">
      <c r="J182" s="119"/>
      <c r="K182" s="119"/>
      <c r="L182" s="119"/>
      <c r="M182" s="119"/>
      <c r="N182" s="119"/>
      <c r="O182" s="119"/>
      <c r="P182" s="119"/>
      <c r="Q182" s="119"/>
      <c r="R182" s="119"/>
      <c r="S182" s="119"/>
    </row>
    <row r="183" spans="1:19">
      <c r="J183" s="119"/>
      <c r="K183" s="119"/>
      <c r="L183" s="119"/>
      <c r="M183" s="119"/>
      <c r="N183" s="119"/>
      <c r="O183" s="119"/>
      <c r="P183" s="119"/>
      <c r="Q183" s="119"/>
      <c r="R183" s="119"/>
      <c r="S183" s="119"/>
    </row>
    <row r="184" spans="1:19">
      <c r="J184" s="119"/>
      <c r="K184" s="119"/>
      <c r="L184" s="119"/>
      <c r="M184" s="119"/>
      <c r="N184" s="119"/>
      <c r="O184" s="119"/>
      <c r="P184" s="119"/>
      <c r="Q184" s="119"/>
      <c r="R184" s="119"/>
      <c r="S184" s="119"/>
    </row>
    <row r="185" spans="1:19">
      <c r="J185" s="119"/>
      <c r="K185" s="119"/>
      <c r="L185" s="119"/>
      <c r="M185" s="119"/>
      <c r="N185" s="119"/>
      <c r="O185" s="119"/>
      <c r="P185" s="119"/>
      <c r="Q185" s="119"/>
      <c r="R185" s="119"/>
      <c r="S185" s="119"/>
    </row>
    <row r="186" spans="1:19">
      <c r="J186" s="119"/>
      <c r="K186" s="119"/>
      <c r="L186" s="119"/>
      <c r="M186" s="119"/>
      <c r="N186" s="119"/>
      <c r="O186" s="119"/>
      <c r="P186" s="119"/>
      <c r="Q186" s="119"/>
      <c r="R186" s="119"/>
      <c r="S186" s="119"/>
    </row>
    <row r="187" spans="1:19">
      <c r="J187" s="119"/>
      <c r="K187" s="119"/>
      <c r="L187" s="119"/>
      <c r="M187" s="119"/>
      <c r="N187" s="119"/>
      <c r="O187" s="119"/>
      <c r="P187" s="119"/>
      <c r="Q187" s="119"/>
      <c r="R187" s="119"/>
      <c r="S187" s="119"/>
    </row>
    <row r="188" spans="1:19">
      <c r="J188" s="119"/>
      <c r="K188" s="119"/>
      <c r="L188" s="119"/>
      <c r="M188" s="119"/>
      <c r="N188" s="119"/>
      <c r="O188" s="119"/>
      <c r="P188" s="119"/>
      <c r="Q188" s="119"/>
      <c r="R188" s="119"/>
      <c r="S188" s="119"/>
    </row>
    <row r="189" spans="1:19">
      <c r="J189" s="119"/>
      <c r="K189" s="119"/>
      <c r="L189" s="119"/>
      <c r="M189" s="119"/>
      <c r="N189" s="119"/>
      <c r="O189" s="119"/>
      <c r="P189" s="119"/>
      <c r="Q189" s="119"/>
      <c r="R189" s="119"/>
      <c r="S189" s="119"/>
    </row>
    <row r="190" spans="1:19">
      <c r="A190" s="226"/>
      <c r="B190" s="226"/>
      <c r="C190" s="226"/>
      <c r="D190" s="226"/>
      <c r="E190" s="226"/>
      <c r="F190" s="226"/>
      <c r="G190" s="226"/>
      <c r="H190" s="226"/>
      <c r="I190" s="226"/>
      <c r="J190" s="119"/>
      <c r="K190" s="119"/>
      <c r="L190" s="119"/>
      <c r="M190" s="119"/>
      <c r="N190" s="119"/>
      <c r="O190" s="119"/>
      <c r="P190" s="119"/>
      <c r="Q190" s="119"/>
      <c r="R190" s="119"/>
      <c r="S190" s="119"/>
    </row>
    <row r="191" spans="1:19" ht="18.75">
      <c r="B191" s="227" t="s">
        <v>293</v>
      </c>
      <c r="J191" s="119"/>
      <c r="K191" s="119"/>
      <c r="L191" s="119"/>
      <c r="M191" s="119"/>
      <c r="N191" s="119"/>
      <c r="O191" s="119"/>
      <c r="P191" s="119"/>
      <c r="Q191" s="119"/>
      <c r="R191" s="119"/>
      <c r="S191" s="119"/>
    </row>
    <row r="192" spans="1:19">
      <c r="J192" s="119"/>
      <c r="K192" s="119"/>
      <c r="L192" s="119"/>
      <c r="M192" s="119"/>
      <c r="N192" s="119"/>
      <c r="O192" s="119"/>
      <c r="P192" s="119"/>
      <c r="Q192" s="119"/>
      <c r="R192" s="119"/>
      <c r="S192" s="119"/>
    </row>
    <row r="193" spans="10:19">
      <c r="J193" s="119"/>
      <c r="K193" s="119"/>
      <c r="L193" s="119"/>
      <c r="M193" s="119"/>
      <c r="N193" s="119"/>
      <c r="O193" s="119"/>
      <c r="P193" s="119"/>
      <c r="Q193" s="119"/>
      <c r="R193" s="119"/>
      <c r="S193" s="119"/>
    </row>
    <row r="194" spans="10:19">
      <c r="J194" s="119"/>
      <c r="K194" s="119"/>
      <c r="L194" s="119"/>
      <c r="M194" s="119"/>
      <c r="N194" s="119"/>
      <c r="O194" s="119"/>
      <c r="P194" s="119"/>
      <c r="Q194" s="119"/>
      <c r="R194" s="119"/>
      <c r="S194" s="119"/>
    </row>
    <row r="195" spans="10:19">
      <c r="J195" s="119"/>
      <c r="K195" s="119"/>
      <c r="L195" s="119"/>
      <c r="M195" s="119"/>
      <c r="N195" s="119"/>
      <c r="O195" s="119"/>
      <c r="P195" s="119"/>
      <c r="Q195" s="119"/>
      <c r="R195" s="119"/>
      <c r="S195" s="119"/>
    </row>
    <row r="196" spans="10:19">
      <c r="J196" s="119"/>
      <c r="K196" s="119"/>
      <c r="L196" s="119"/>
      <c r="M196" s="119"/>
      <c r="N196" s="119"/>
      <c r="O196" s="119"/>
      <c r="P196" s="119"/>
      <c r="Q196" s="119"/>
      <c r="R196" s="119"/>
      <c r="S196" s="119"/>
    </row>
    <row r="197" spans="10:19">
      <c r="J197" s="119"/>
      <c r="K197" s="119"/>
      <c r="L197" s="119"/>
      <c r="M197" s="119"/>
      <c r="N197" s="119"/>
      <c r="O197" s="119"/>
      <c r="P197" s="119"/>
      <c r="Q197" s="119"/>
      <c r="R197" s="119"/>
      <c r="S197" s="119"/>
    </row>
    <row r="198" spans="10:19">
      <c r="J198" s="119"/>
      <c r="K198" s="119"/>
      <c r="L198" s="119"/>
      <c r="M198" s="119"/>
      <c r="N198" s="119"/>
      <c r="O198" s="119"/>
      <c r="P198" s="119"/>
      <c r="Q198" s="119"/>
      <c r="R198" s="119"/>
      <c r="S198" s="119"/>
    </row>
    <row r="199" spans="10:19">
      <c r="J199" s="119"/>
      <c r="K199" s="119"/>
      <c r="L199" s="119"/>
      <c r="M199" s="119"/>
      <c r="N199" s="119"/>
      <c r="O199" s="119"/>
      <c r="P199" s="119"/>
      <c r="Q199" s="119"/>
      <c r="R199" s="119"/>
      <c r="S199" s="119"/>
    </row>
    <row r="200" spans="10:19">
      <c r="J200" s="119"/>
      <c r="K200" s="119"/>
      <c r="L200" s="119"/>
      <c r="M200" s="119"/>
      <c r="N200" s="119"/>
      <c r="O200" s="119"/>
      <c r="P200" s="119"/>
      <c r="Q200" s="119"/>
      <c r="R200" s="119"/>
      <c r="S200" s="119"/>
    </row>
    <row r="201" spans="10:19">
      <c r="J201" s="119"/>
      <c r="K201" s="119"/>
      <c r="L201" s="119"/>
      <c r="M201" s="119"/>
      <c r="N201" s="119"/>
      <c r="O201" s="119"/>
      <c r="P201" s="119"/>
      <c r="Q201" s="119"/>
      <c r="R201" s="119"/>
      <c r="S201" s="119"/>
    </row>
    <row r="202" spans="10:19">
      <c r="J202" s="119"/>
      <c r="K202" s="119"/>
      <c r="L202" s="119"/>
      <c r="M202" s="119"/>
      <c r="N202" s="119"/>
      <c r="O202" s="119"/>
      <c r="P202" s="119"/>
      <c r="Q202" s="119"/>
      <c r="R202" s="119"/>
      <c r="S202" s="119"/>
    </row>
    <row r="203" spans="10:19">
      <c r="J203" s="119"/>
      <c r="K203" s="119"/>
      <c r="L203" s="119"/>
      <c r="M203" s="119"/>
      <c r="N203" s="119"/>
      <c r="O203" s="119"/>
      <c r="P203" s="119"/>
      <c r="Q203" s="119"/>
      <c r="R203" s="119"/>
      <c r="S203" s="119"/>
    </row>
    <row r="204" spans="10:19">
      <c r="J204" s="119"/>
      <c r="K204" s="119"/>
      <c r="L204" s="119"/>
      <c r="M204" s="119"/>
      <c r="N204" s="119"/>
      <c r="O204" s="119"/>
      <c r="P204" s="119"/>
      <c r="Q204" s="119"/>
      <c r="R204" s="119"/>
      <c r="S204" s="119"/>
    </row>
    <row r="205" spans="10:19">
      <c r="J205" s="119"/>
      <c r="K205" s="119"/>
      <c r="L205" s="119"/>
      <c r="M205" s="119"/>
      <c r="N205" s="119"/>
      <c r="O205" s="119"/>
      <c r="P205" s="119"/>
      <c r="Q205" s="119"/>
      <c r="R205" s="119"/>
      <c r="S205" s="119"/>
    </row>
    <row r="206" spans="10:19">
      <c r="J206" s="119"/>
      <c r="K206" s="119"/>
      <c r="L206" s="119"/>
      <c r="M206" s="119"/>
      <c r="N206" s="119"/>
      <c r="O206" s="119"/>
      <c r="P206" s="119"/>
      <c r="Q206" s="119"/>
      <c r="R206" s="119"/>
      <c r="S206" s="119"/>
    </row>
    <row r="207" spans="10:19">
      <c r="J207" s="119"/>
      <c r="K207" s="119"/>
      <c r="L207" s="119"/>
      <c r="M207" s="119"/>
      <c r="N207" s="119"/>
      <c r="O207" s="119"/>
      <c r="P207" s="119"/>
      <c r="Q207" s="119"/>
      <c r="R207" s="119"/>
      <c r="S207" s="119"/>
    </row>
    <row r="208" spans="10:19">
      <c r="J208" s="119"/>
      <c r="K208" s="119"/>
      <c r="L208" s="119"/>
      <c r="M208" s="119"/>
      <c r="N208" s="119"/>
      <c r="O208" s="119"/>
      <c r="P208" s="119"/>
      <c r="Q208" s="119"/>
      <c r="R208" s="119"/>
      <c r="S208" s="119"/>
    </row>
    <row r="209" spans="2:19">
      <c r="J209" s="119"/>
      <c r="K209" s="119"/>
      <c r="L209" s="119"/>
      <c r="M209" s="119"/>
      <c r="N209" s="119"/>
      <c r="O209" s="119"/>
      <c r="P209" s="119"/>
      <c r="Q209" s="119"/>
      <c r="R209" s="119"/>
      <c r="S209" s="119"/>
    </row>
    <row r="210" spans="2:19">
      <c r="J210" s="119"/>
      <c r="K210" s="119"/>
      <c r="L210" s="119"/>
      <c r="M210" s="119"/>
      <c r="N210" s="119"/>
      <c r="O210" s="119"/>
      <c r="P210" s="119"/>
      <c r="Q210" s="119"/>
      <c r="R210" s="119"/>
      <c r="S210" s="119"/>
    </row>
    <row r="211" spans="2:19">
      <c r="J211" s="119"/>
      <c r="K211" s="119"/>
      <c r="L211" s="119"/>
      <c r="M211" s="119"/>
      <c r="N211" s="119"/>
      <c r="O211" s="119"/>
      <c r="P211" s="119"/>
      <c r="Q211" s="119"/>
      <c r="R211" s="119"/>
      <c r="S211" s="119"/>
    </row>
    <row r="212" spans="2:19">
      <c r="J212" s="119"/>
      <c r="K212" s="119"/>
      <c r="L212" s="119"/>
      <c r="M212" s="119"/>
      <c r="N212" s="119"/>
      <c r="O212" s="119"/>
      <c r="P212" s="119"/>
      <c r="Q212" s="119"/>
      <c r="R212" s="119"/>
      <c r="S212" s="119"/>
    </row>
    <row r="213" spans="2:19">
      <c r="J213" s="119"/>
      <c r="K213" s="119"/>
      <c r="L213" s="119"/>
      <c r="M213" s="119"/>
      <c r="N213" s="119"/>
      <c r="O213" s="119"/>
      <c r="P213" s="119"/>
      <c r="Q213" s="119"/>
      <c r="R213" s="119"/>
      <c r="S213" s="119"/>
    </row>
    <row r="214" spans="2:19">
      <c r="J214" s="119"/>
      <c r="K214" s="292"/>
      <c r="L214" s="280"/>
      <c r="M214" s="292"/>
      <c r="N214" s="292"/>
      <c r="O214" s="292"/>
      <c r="P214" s="292"/>
      <c r="Q214" s="292"/>
      <c r="R214" s="292"/>
      <c r="S214" s="119"/>
    </row>
    <row r="215" spans="2:19">
      <c r="J215" s="119"/>
      <c r="K215" s="119"/>
      <c r="L215" s="119"/>
      <c r="M215" s="119"/>
      <c r="N215" s="119"/>
      <c r="O215" s="119"/>
      <c r="P215" s="119"/>
      <c r="Q215" s="119"/>
      <c r="R215" s="119"/>
      <c r="S215" s="119"/>
    </row>
    <row r="216" spans="2:19">
      <c r="J216" s="119"/>
      <c r="K216" s="119"/>
      <c r="L216" s="119"/>
      <c r="M216" s="119"/>
      <c r="N216" s="119"/>
      <c r="O216" s="119"/>
      <c r="P216" s="119"/>
      <c r="Q216" s="119"/>
      <c r="R216" s="119"/>
      <c r="S216" s="119"/>
    </row>
    <row r="217" spans="2:19">
      <c r="B217" s="176" t="s">
        <v>231</v>
      </c>
      <c r="J217" s="119"/>
      <c r="K217" s="119"/>
      <c r="L217" s="119"/>
      <c r="M217" s="119"/>
      <c r="N217" s="119"/>
      <c r="O217" s="119"/>
      <c r="P217" s="119"/>
      <c r="Q217" s="119"/>
      <c r="R217" s="119"/>
      <c r="S217" s="119"/>
    </row>
    <row r="218" spans="2:19">
      <c r="J218" s="119"/>
      <c r="K218" s="119"/>
      <c r="L218" s="119"/>
      <c r="M218" s="119"/>
      <c r="N218" s="119"/>
      <c r="O218" s="119"/>
      <c r="P218" s="119"/>
      <c r="Q218" s="119"/>
      <c r="R218" s="119"/>
      <c r="S218" s="119"/>
    </row>
    <row r="219" spans="2:19">
      <c r="J219" s="119"/>
      <c r="K219" s="119"/>
      <c r="L219" s="119"/>
      <c r="M219" s="119"/>
      <c r="N219" s="119"/>
      <c r="O219" s="119"/>
      <c r="P219" s="119"/>
      <c r="Q219" s="119"/>
      <c r="R219" s="119"/>
      <c r="S219" s="119"/>
    </row>
    <row r="220" spans="2:19">
      <c r="J220" s="119"/>
      <c r="K220" s="119"/>
      <c r="L220" s="119"/>
      <c r="M220" s="119"/>
      <c r="N220" s="119"/>
      <c r="O220" s="119"/>
      <c r="P220" s="119"/>
      <c r="Q220" s="119"/>
      <c r="R220" s="119"/>
      <c r="S220" s="119"/>
    </row>
    <row r="221" spans="2:19">
      <c r="J221" s="119"/>
      <c r="K221" s="119"/>
      <c r="L221" s="119"/>
      <c r="M221" s="119"/>
      <c r="N221" s="119"/>
      <c r="O221" s="119"/>
      <c r="P221" s="119"/>
      <c r="Q221" s="119"/>
      <c r="R221" s="119"/>
      <c r="S221" s="119"/>
    </row>
    <row r="222" spans="2:19">
      <c r="J222" s="119"/>
      <c r="K222" s="119"/>
      <c r="L222" s="119"/>
      <c r="M222" s="119"/>
      <c r="N222" s="119"/>
      <c r="O222" s="119"/>
      <c r="P222" s="119"/>
      <c r="Q222" s="119"/>
      <c r="R222" s="119"/>
      <c r="S222" s="119"/>
    </row>
    <row r="223" spans="2:19">
      <c r="J223" s="119"/>
      <c r="K223" s="119"/>
      <c r="L223" s="119"/>
      <c r="M223" s="119"/>
      <c r="N223" s="119"/>
      <c r="O223" s="119"/>
      <c r="P223" s="119"/>
      <c r="Q223" s="119"/>
      <c r="R223" s="119"/>
      <c r="S223" s="119"/>
    </row>
    <row r="224" spans="2:19">
      <c r="J224" s="119"/>
      <c r="K224" s="119"/>
      <c r="L224" s="119"/>
      <c r="M224" s="119"/>
      <c r="N224" s="119"/>
      <c r="O224" s="119"/>
      <c r="P224" s="119"/>
      <c r="Q224" s="119"/>
      <c r="R224" s="119"/>
      <c r="S224" s="119"/>
    </row>
    <row r="225" spans="10:19">
      <c r="J225" s="119"/>
      <c r="K225" s="119"/>
      <c r="L225" s="119"/>
      <c r="M225" s="119"/>
      <c r="N225" s="119"/>
      <c r="O225" s="119"/>
      <c r="P225" s="119"/>
      <c r="Q225" s="119"/>
      <c r="R225" s="119"/>
      <c r="S225" s="119"/>
    </row>
    <row r="226" spans="10:19">
      <c r="J226" s="119"/>
      <c r="K226" s="119"/>
      <c r="L226" s="119"/>
      <c r="M226" s="119"/>
      <c r="N226" s="119"/>
      <c r="O226" s="119"/>
      <c r="P226" s="119"/>
      <c r="Q226" s="119"/>
      <c r="R226" s="119"/>
      <c r="S226" s="119"/>
    </row>
    <row r="227" spans="10:19">
      <c r="J227" s="119"/>
      <c r="K227" s="119"/>
      <c r="L227" s="119"/>
      <c r="M227" s="119"/>
      <c r="N227" s="119"/>
      <c r="O227" s="119"/>
      <c r="P227" s="119"/>
      <c r="Q227" s="119"/>
      <c r="R227" s="119"/>
      <c r="S227" s="119"/>
    </row>
    <row r="228" spans="10:19">
      <c r="J228" s="119"/>
      <c r="K228" s="119"/>
      <c r="L228" s="119"/>
      <c r="M228" s="119"/>
      <c r="N228" s="119"/>
      <c r="O228" s="119"/>
      <c r="P228" s="119"/>
      <c r="Q228" s="119"/>
      <c r="R228" s="119"/>
      <c r="S228" s="119"/>
    </row>
    <row r="229" spans="10:19">
      <c r="J229" s="119"/>
      <c r="K229" s="119"/>
      <c r="L229" s="119"/>
      <c r="M229" s="119"/>
      <c r="N229" s="119"/>
      <c r="O229" s="119"/>
      <c r="P229" s="119"/>
      <c r="Q229" s="119"/>
      <c r="R229" s="119"/>
      <c r="S229" s="119"/>
    </row>
    <row r="230" spans="10:19">
      <c r="J230" s="119"/>
      <c r="K230" s="119"/>
      <c r="L230" s="119"/>
      <c r="M230" s="119"/>
      <c r="N230" s="119"/>
      <c r="O230" s="119"/>
      <c r="P230" s="119"/>
      <c r="Q230" s="119"/>
      <c r="R230" s="119"/>
      <c r="S230" s="119"/>
    </row>
    <row r="231" spans="10:19">
      <c r="J231" s="119"/>
      <c r="K231" s="119"/>
      <c r="L231" s="119"/>
      <c r="M231" s="119"/>
      <c r="N231" s="119"/>
      <c r="O231" s="119"/>
      <c r="P231" s="119"/>
      <c r="Q231" s="119"/>
      <c r="R231" s="119"/>
      <c r="S231" s="119"/>
    </row>
    <row r="232" spans="10:19">
      <c r="J232" s="119"/>
      <c r="K232" s="119"/>
      <c r="L232" s="119"/>
      <c r="M232" s="119"/>
      <c r="N232" s="119"/>
      <c r="O232" s="119"/>
      <c r="P232" s="119"/>
      <c r="Q232" s="119"/>
      <c r="R232" s="119"/>
      <c r="S232" s="119"/>
    </row>
    <row r="233" spans="10:19">
      <c r="J233" s="119"/>
      <c r="K233" s="119"/>
      <c r="L233" s="119"/>
      <c r="M233" s="119"/>
      <c r="N233" s="119"/>
      <c r="O233" s="119"/>
      <c r="P233" s="119"/>
      <c r="Q233" s="119"/>
      <c r="R233" s="119"/>
      <c r="S233" s="119"/>
    </row>
    <row r="234" spans="10:19">
      <c r="J234" s="119"/>
      <c r="K234" s="119"/>
      <c r="L234" s="119"/>
      <c r="M234" s="119"/>
      <c r="N234" s="119"/>
      <c r="O234" s="119"/>
      <c r="P234" s="119"/>
      <c r="Q234" s="119"/>
      <c r="R234" s="119"/>
      <c r="S234" s="119"/>
    </row>
    <row r="235" spans="10:19">
      <c r="J235" s="119"/>
      <c r="K235" s="119"/>
      <c r="L235" s="119"/>
      <c r="M235" s="119"/>
      <c r="N235" s="119"/>
      <c r="O235" s="119"/>
      <c r="P235" s="119"/>
      <c r="Q235" s="119"/>
      <c r="R235" s="119"/>
      <c r="S235" s="119"/>
    </row>
    <row r="236" spans="10:19">
      <c r="J236" s="119"/>
      <c r="K236" s="119"/>
      <c r="L236" s="119"/>
      <c r="M236" s="119"/>
      <c r="N236" s="119"/>
      <c r="O236" s="119"/>
      <c r="P236" s="119"/>
      <c r="Q236" s="119"/>
      <c r="R236" s="119"/>
      <c r="S236" s="119"/>
    </row>
    <row r="237" spans="10:19">
      <c r="J237" s="119"/>
      <c r="K237" s="119"/>
      <c r="L237" s="119"/>
      <c r="M237" s="119"/>
      <c r="N237" s="119"/>
      <c r="O237" s="119"/>
      <c r="P237" s="119"/>
      <c r="Q237" s="119"/>
      <c r="R237" s="119"/>
      <c r="S237" s="119"/>
    </row>
    <row r="238" spans="10:19">
      <c r="J238" s="119"/>
      <c r="K238" s="119"/>
      <c r="L238" s="119"/>
      <c r="M238" s="119"/>
      <c r="N238" s="119"/>
      <c r="O238" s="119"/>
      <c r="P238" s="119"/>
      <c r="Q238" s="119"/>
      <c r="R238" s="119"/>
      <c r="S238" s="119"/>
    </row>
    <row r="239" spans="10:19">
      <c r="J239" s="119"/>
      <c r="K239" s="119"/>
      <c r="L239" s="119"/>
      <c r="M239" s="119"/>
      <c r="N239" s="119"/>
      <c r="O239" s="119"/>
      <c r="P239" s="119"/>
      <c r="Q239" s="119"/>
      <c r="R239" s="119"/>
      <c r="S239" s="119"/>
    </row>
    <row r="240" spans="10:19">
      <c r="J240" s="119"/>
      <c r="K240" s="119"/>
      <c r="L240" s="119"/>
      <c r="M240" s="119"/>
      <c r="N240" s="119"/>
      <c r="O240" s="119"/>
      <c r="P240" s="119"/>
      <c r="Q240" s="119"/>
      <c r="R240" s="119"/>
      <c r="S240" s="119"/>
    </row>
    <row r="241" spans="2:19">
      <c r="J241" s="119"/>
      <c r="K241" s="119"/>
      <c r="L241" s="119"/>
      <c r="M241" s="119"/>
      <c r="N241" s="119"/>
      <c r="O241" s="119"/>
      <c r="P241" s="119"/>
      <c r="Q241" s="119"/>
      <c r="R241" s="119"/>
      <c r="S241" s="119"/>
    </row>
    <row r="242" spans="2:19">
      <c r="J242" s="119"/>
      <c r="K242" s="119"/>
      <c r="L242" s="119"/>
      <c r="M242" s="119"/>
      <c r="N242" s="119"/>
      <c r="O242" s="119"/>
      <c r="P242" s="119"/>
      <c r="Q242" s="119"/>
      <c r="R242" s="119"/>
      <c r="S242" s="119"/>
    </row>
    <row r="243" spans="2:19">
      <c r="J243" s="119"/>
      <c r="K243" s="119"/>
      <c r="L243" s="119"/>
      <c r="M243" s="119"/>
      <c r="N243" s="119"/>
      <c r="O243" s="119"/>
      <c r="P243" s="119"/>
      <c r="Q243" s="119"/>
      <c r="R243" s="119"/>
      <c r="S243" s="119"/>
    </row>
    <row r="244" spans="2:19">
      <c r="J244" s="119"/>
      <c r="K244" s="119"/>
      <c r="L244" s="119"/>
      <c r="M244" s="119"/>
      <c r="N244" s="119"/>
      <c r="O244" s="119"/>
      <c r="P244" s="119"/>
      <c r="Q244" s="119"/>
      <c r="R244" s="119"/>
      <c r="S244" s="119"/>
    </row>
    <row r="245" spans="2:19">
      <c r="J245" s="119"/>
      <c r="K245" s="119"/>
      <c r="L245" s="119"/>
      <c r="M245" s="119"/>
      <c r="N245" s="119"/>
      <c r="O245" s="119"/>
      <c r="P245" s="119"/>
      <c r="Q245" s="119"/>
      <c r="R245" s="119"/>
      <c r="S245" s="119"/>
    </row>
    <row r="246" spans="2:19">
      <c r="J246" s="119"/>
      <c r="K246" s="119"/>
      <c r="L246" s="119"/>
      <c r="M246" s="119"/>
      <c r="N246" s="119"/>
      <c r="O246" s="119"/>
      <c r="P246" s="119"/>
      <c r="Q246" s="119"/>
      <c r="R246" s="119"/>
      <c r="S246" s="119"/>
    </row>
    <row r="247" spans="2:19">
      <c r="J247" s="119"/>
      <c r="K247" s="119"/>
      <c r="L247" s="119"/>
      <c r="M247" s="119"/>
      <c r="N247" s="119"/>
      <c r="O247" s="119"/>
      <c r="P247" s="119"/>
      <c r="Q247" s="119"/>
      <c r="R247" s="119"/>
      <c r="S247" s="119"/>
    </row>
    <row r="248" spans="2:19">
      <c r="J248" s="119"/>
      <c r="K248" s="119"/>
      <c r="L248" s="119"/>
      <c r="M248" s="119"/>
      <c r="N248" s="119"/>
      <c r="O248" s="119"/>
      <c r="P248" s="119"/>
      <c r="Q248" s="119"/>
      <c r="R248" s="119"/>
      <c r="S248" s="119"/>
    </row>
    <row r="249" spans="2:19">
      <c r="J249" s="119"/>
      <c r="K249" s="119"/>
      <c r="L249" s="119"/>
      <c r="M249" s="119"/>
      <c r="N249" s="119"/>
      <c r="O249" s="119"/>
      <c r="P249" s="119"/>
      <c r="Q249" s="119"/>
      <c r="R249" s="119"/>
      <c r="S249" s="119"/>
    </row>
    <row r="250" spans="2:19">
      <c r="B250" s="16" t="s">
        <v>4</v>
      </c>
      <c r="J250" s="119"/>
      <c r="K250" s="119"/>
      <c r="L250" s="119"/>
      <c r="M250" s="119"/>
      <c r="N250" s="119"/>
      <c r="O250" s="119"/>
      <c r="P250" s="119"/>
      <c r="Q250" s="119"/>
      <c r="R250" s="119"/>
      <c r="S250" s="119"/>
    </row>
    <row r="251" spans="2:19">
      <c r="B251" s="17"/>
      <c r="J251" s="119"/>
      <c r="K251" s="119"/>
      <c r="L251" s="119"/>
      <c r="M251" s="119"/>
      <c r="N251" s="119"/>
      <c r="O251" s="119"/>
      <c r="P251" s="119"/>
      <c r="Q251" s="119"/>
      <c r="R251" s="119"/>
      <c r="S251" s="119"/>
    </row>
    <row r="252" spans="2:19">
      <c r="B252" s="18" t="s">
        <v>5</v>
      </c>
      <c r="J252" s="119"/>
      <c r="K252" s="119"/>
      <c r="L252" s="119"/>
      <c r="M252" s="119"/>
      <c r="N252" s="119"/>
      <c r="O252" s="119"/>
      <c r="P252" s="119"/>
      <c r="Q252" s="119"/>
      <c r="R252" s="119"/>
      <c r="S252" s="119"/>
    </row>
    <row r="253" spans="2:19">
      <c r="B253" s="18" t="s">
        <v>6</v>
      </c>
      <c r="J253" s="119"/>
      <c r="K253" s="119"/>
      <c r="L253" s="119"/>
      <c r="M253" s="119"/>
      <c r="N253" s="119"/>
      <c r="O253" s="119"/>
      <c r="P253" s="119"/>
      <c r="Q253" s="119"/>
      <c r="R253" s="119"/>
      <c r="S253" s="119"/>
    </row>
    <row r="254" spans="2:19">
      <c r="B254" s="18" t="s">
        <v>7</v>
      </c>
      <c r="J254" s="119"/>
      <c r="K254" s="119"/>
      <c r="L254" s="119"/>
      <c r="M254" s="119"/>
      <c r="N254" s="119"/>
      <c r="O254" s="119"/>
      <c r="P254" s="119"/>
      <c r="Q254" s="119"/>
      <c r="R254" s="119"/>
      <c r="S254" s="119"/>
    </row>
    <row r="255" spans="2:19">
      <c r="B255" s="17"/>
      <c r="J255" s="119"/>
      <c r="K255" s="119"/>
      <c r="L255" s="119"/>
      <c r="M255" s="119"/>
      <c r="N255" s="119"/>
      <c r="O255" s="119"/>
      <c r="P255" s="119"/>
      <c r="Q255" s="119"/>
      <c r="R255" s="119"/>
      <c r="S255" s="119"/>
    </row>
    <row r="256" spans="2:19">
      <c r="B256" s="18" t="s">
        <v>8</v>
      </c>
      <c r="J256" s="119"/>
      <c r="K256" s="119"/>
      <c r="L256" s="119"/>
      <c r="M256" s="119"/>
      <c r="N256" s="119"/>
      <c r="O256" s="119"/>
      <c r="P256" s="119"/>
      <c r="Q256" s="119"/>
      <c r="R256" s="119"/>
      <c r="S256" s="119"/>
    </row>
    <row r="257" spans="2:19">
      <c r="B257" s="18" t="s">
        <v>9</v>
      </c>
      <c r="J257" s="119"/>
      <c r="K257" s="119"/>
      <c r="L257" s="119"/>
      <c r="M257" s="119"/>
      <c r="N257" s="119"/>
      <c r="O257" s="119"/>
      <c r="P257" s="119"/>
      <c r="Q257" s="119"/>
      <c r="R257" s="119"/>
      <c r="S257" s="119"/>
    </row>
    <row r="258" spans="2:19">
      <c r="B258" s="18" t="s">
        <v>10</v>
      </c>
      <c r="J258" s="119"/>
      <c r="K258" s="119"/>
      <c r="L258" s="119"/>
      <c r="M258" s="119"/>
      <c r="N258" s="119"/>
      <c r="O258" s="119"/>
      <c r="P258" s="119"/>
      <c r="Q258" s="119"/>
      <c r="R258" s="119"/>
      <c r="S258" s="119"/>
    </row>
    <row r="259" spans="2:19">
      <c r="J259" s="119"/>
      <c r="K259" s="119"/>
      <c r="L259" s="119"/>
      <c r="M259" s="119"/>
      <c r="N259" s="119"/>
      <c r="O259" s="119"/>
      <c r="P259" s="119"/>
      <c r="Q259" s="119"/>
      <c r="R259" s="119"/>
      <c r="S259" s="119"/>
    </row>
    <row r="260" spans="2:19">
      <c r="J260" s="119"/>
      <c r="K260" s="119"/>
      <c r="L260" s="119"/>
      <c r="M260" s="119"/>
      <c r="N260" s="119"/>
      <c r="O260" s="119"/>
      <c r="P260" s="119"/>
      <c r="Q260" s="119"/>
      <c r="R260" s="119"/>
      <c r="S260" s="119"/>
    </row>
    <row r="261" spans="2:19">
      <c r="J261" s="119"/>
      <c r="K261" s="119"/>
      <c r="L261" s="119"/>
      <c r="M261" s="119"/>
      <c r="N261" s="119"/>
      <c r="O261" s="119"/>
      <c r="P261" s="119"/>
      <c r="Q261" s="119"/>
      <c r="R261" s="119"/>
      <c r="S261" s="119"/>
    </row>
    <row r="262" spans="2:19">
      <c r="J262" s="119"/>
      <c r="K262" s="119"/>
      <c r="L262" s="119"/>
      <c r="M262" s="119"/>
      <c r="N262" s="119"/>
      <c r="O262" s="119"/>
      <c r="P262" s="119"/>
      <c r="Q262" s="119"/>
      <c r="R262" s="119"/>
      <c r="S262" s="119"/>
    </row>
    <row r="263" spans="2:19">
      <c r="J263" s="119"/>
      <c r="K263" s="119"/>
      <c r="L263" s="119"/>
      <c r="M263" s="119"/>
      <c r="N263" s="119"/>
      <c r="O263" s="119"/>
      <c r="P263" s="119"/>
      <c r="Q263" s="119"/>
      <c r="R263" s="119"/>
      <c r="S263" s="119"/>
    </row>
    <row r="264" spans="2:19">
      <c r="J264" s="119"/>
      <c r="K264" s="119"/>
      <c r="L264" s="119"/>
      <c r="M264" s="119"/>
      <c r="N264" s="119"/>
      <c r="O264" s="119"/>
      <c r="P264" s="119"/>
      <c r="Q264" s="119"/>
      <c r="R264" s="119"/>
      <c r="S264" s="119"/>
    </row>
    <row r="265" spans="2:19">
      <c r="J265" s="119"/>
      <c r="K265" s="119"/>
      <c r="L265" s="119"/>
      <c r="M265" s="119"/>
      <c r="N265" s="119"/>
      <c r="O265" s="119"/>
      <c r="P265" s="119"/>
      <c r="Q265" s="119"/>
      <c r="R265" s="119"/>
      <c r="S265" s="119"/>
    </row>
    <row r="266" spans="2:19">
      <c r="J266" s="119"/>
      <c r="K266" s="119"/>
      <c r="L266" s="119"/>
      <c r="M266" s="119"/>
      <c r="N266" s="119"/>
      <c r="O266" s="119"/>
      <c r="P266" s="119"/>
      <c r="Q266" s="119"/>
      <c r="R266" s="119"/>
      <c r="S266" s="119"/>
    </row>
    <row r="267" spans="2:19">
      <c r="J267" s="119"/>
      <c r="K267" s="293"/>
      <c r="L267" s="119"/>
      <c r="M267" s="119"/>
      <c r="N267" s="119"/>
      <c r="O267" s="119"/>
      <c r="P267" s="119"/>
      <c r="Q267" s="119"/>
      <c r="R267" s="119"/>
      <c r="S267" s="119"/>
    </row>
    <row r="268" spans="2:19">
      <c r="J268" s="119"/>
      <c r="K268" s="119"/>
      <c r="L268" s="119"/>
      <c r="M268" s="119"/>
      <c r="N268" s="119"/>
      <c r="O268" s="119"/>
      <c r="P268" s="119"/>
      <c r="Q268" s="119"/>
      <c r="R268" s="119"/>
      <c r="S268" s="119"/>
    </row>
    <row r="269" spans="2:19">
      <c r="J269" s="119"/>
      <c r="K269" s="119"/>
      <c r="L269" s="119"/>
      <c r="M269" s="119"/>
      <c r="N269" s="119"/>
      <c r="O269" s="119"/>
      <c r="P269" s="119"/>
      <c r="Q269" s="119"/>
      <c r="R269" s="119"/>
      <c r="S269" s="119"/>
    </row>
    <row r="270" spans="2:19">
      <c r="J270" s="119"/>
      <c r="K270" s="119"/>
      <c r="L270" s="119"/>
      <c r="M270" s="119"/>
      <c r="N270" s="119"/>
      <c r="O270" s="119"/>
      <c r="P270" s="119"/>
      <c r="Q270" s="119"/>
      <c r="R270" s="119"/>
      <c r="S270" s="119"/>
    </row>
    <row r="271" spans="2:19">
      <c r="J271" s="119"/>
      <c r="K271" s="119"/>
      <c r="L271" s="119"/>
      <c r="M271" s="119"/>
      <c r="N271" s="119"/>
      <c r="O271" s="119"/>
      <c r="P271" s="119"/>
      <c r="Q271" s="119"/>
      <c r="R271" s="119"/>
      <c r="S271" s="119"/>
    </row>
    <row r="272" spans="2:19">
      <c r="J272" s="119"/>
      <c r="K272" s="119"/>
      <c r="L272" s="119"/>
      <c r="M272" s="119"/>
      <c r="N272" s="119"/>
      <c r="O272" s="119"/>
      <c r="P272" s="119"/>
      <c r="Q272" s="119"/>
      <c r="R272" s="119"/>
      <c r="S272" s="119"/>
    </row>
    <row r="273" spans="1:19">
      <c r="J273" s="119"/>
      <c r="K273" s="119"/>
      <c r="L273" s="119"/>
      <c r="M273" s="119"/>
      <c r="N273" s="119"/>
      <c r="O273" s="119"/>
      <c r="P273" s="119"/>
      <c r="Q273" s="119"/>
      <c r="R273" s="119"/>
      <c r="S273" s="119"/>
    </row>
    <row r="274" spans="1:19">
      <c r="J274" s="119"/>
      <c r="K274" s="119"/>
      <c r="L274" s="119"/>
      <c r="M274" s="119"/>
      <c r="N274" s="119"/>
      <c r="O274" s="119"/>
      <c r="P274" s="119"/>
      <c r="Q274" s="119"/>
      <c r="R274" s="119"/>
      <c r="S274" s="119"/>
    </row>
    <row r="275" spans="1:19">
      <c r="J275" s="118"/>
      <c r="K275" s="119"/>
      <c r="L275" s="119"/>
      <c r="M275" s="119"/>
      <c r="N275" s="119"/>
      <c r="O275" s="119"/>
      <c r="P275" s="119"/>
      <c r="Q275" s="119"/>
      <c r="R275" s="119"/>
      <c r="S275" s="119"/>
    </row>
    <row r="276" spans="1:19">
      <c r="J276" s="118"/>
      <c r="K276" s="119"/>
      <c r="L276" s="119"/>
      <c r="M276" s="119"/>
      <c r="N276" s="119"/>
      <c r="O276" s="119"/>
      <c r="P276" s="119"/>
      <c r="Q276" s="119"/>
      <c r="R276" s="119"/>
      <c r="S276" s="119"/>
    </row>
    <row r="277" spans="1:19">
      <c r="J277" s="118"/>
      <c r="K277" s="119"/>
      <c r="L277" s="119"/>
      <c r="M277" s="119"/>
      <c r="N277" s="119"/>
      <c r="O277" s="119"/>
      <c r="P277" s="119"/>
      <c r="Q277" s="119"/>
      <c r="R277" s="119"/>
      <c r="S277" s="119"/>
    </row>
    <row r="278" spans="1:19">
      <c r="J278" s="118"/>
      <c r="K278" s="119"/>
      <c r="L278" s="119"/>
      <c r="M278" s="119"/>
      <c r="N278" s="119"/>
      <c r="O278" s="119"/>
      <c r="P278" s="119"/>
      <c r="Q278" s="119"/>
      <c r="R278" s="119"/>
      <c r="S278" s="119"/>
    </row>
    <row r="279" spans="1:19" ht="18">
      <c r="A279" s="8"/>
      <c r="B279" s="33" t="s">
        <v>33</v>
      </c>
      <c r="C279" s="8"/>
      <c r="D279" s="8"/>
      <c r="E279" s="8"/>
      <c r="F279" s="8"/>
      <c r="G279" s="8"/>
      <c r="H279" s="8"/>
      <c r="I279" s="8"/>
      <c r="J279" s="118"/>
      <c r="K279" s="119"/>
      <c r="L279" s="119"/>
      <c r="M279" s="119"/>
      <c r="N279" s="119"/>
      <c r="O279" s="119"/>
      <c r="P279" s="119"/>
      <c r="Q279" s="119"/>
      <c r="R279" s="119"/>
      <c r="S279" s="119"/>
    </row>
    <row r="280" spans="1:19">
      <c r="A280" s="8"/>
      <c r="B280" s="10" t="s">
        <v>32</v>
      </c>
      <c r="C280" s="8"/>
      <c r="D280" s="8"/>
      <c r="E280" s="8"/>
      <c r="F280" s="8"/>
      <c r="G280" s="8"/>
      <c r="H280" s="8"/>
      <c r="I280" s="8"/>
      <c r="J280" s="118"/>
      <c r="K280" s="119"/>
      <c r="L280" s="119"/>
      <c r="M280" s="119"/>
      <c r="N280" s="119"/>
      <c r="O280" s="119"/>
      <c r="P280" s="119"/>
      <c r="Q280" s="119"/>
      <c r="R280" s="119"/>
      <c r="S280" s="119"/>
    </row>
    <row r="281" spans="1:19">
      <c r="A281" s="8"/>
      <c r="B281" s="8"/>
      <c r="C281" s="8"/>
      <c r="D281" s="8"/>
      <c r="E281" s="8"/>
      <c r="F281" s="8"/>
      <c r="G281" s="8"/>
      <c r="H281" s="8"/>
      <c r="I281" s="8"/>
      <c r="J281" s="118"/>
      <c r="K281" s="119"/>
      <c r="L281" s="119"/>
      <c r="M281" s="119"/>
      <c r="N281" s="119"/>
      <c r="O281" s="119"/>
      <c r="P281" s="119"/>
      <c r="Q281" s="119"/>
      <c r="R281" s="119"/>
      <c r="S281" s="119"/>
    </row>
    <row r="282" spans="1:19">
      <c r="A282" s="8"/>
      <c r="B282" s="8"/>
      <c r="C282" s="8"/>
      <c r="D282" s="8"/>
      <c r="E282" s="8"/>
      <c r="F282" s="8"/>
      <c r="G282" s="8"/>
      <c r="H282" s="8"/>
      <c r="I282" s="8"/>
      <c r="J282" s="118"/>
      <c r="K282" s="119"/>
      <c r="L282" s="119"/>
      <c r="M282" s="119"/>
      <c r="N282" s="119"/>
      <c r="O282" s="119"/>
      <c r="P282" s="119"/>
      <c r="Q282" s="119"/>
      <c r="R282" s="119"/>
      <c r="S282" s="119"/>
    </row>
    <row r="283" spans="1:19">
      <c r="A283" s="8"/>
      <c r="B283" s="8"/>
      <c r="C283" s="8"/>
      <c r="D283" s="8"/>
      <c r="E283" s="8"/>
      <c r="F283" s="8"/>
      <c r="G283" s="8"/>
      <c r="H283" s="8"/>
      <c r="I283" s="8"/>
      <c r="J283" s="118"/>
      <c r="K283" s="119"/>
      <c r="L283" s="119"/>
      <c r="M283" s="119"/>
      <c r="N283" s="119"/>
      <c r="O283" s="119"/>
      <c r="P283" s="119"/>
      <c r="Q283" s="119"/>
      <c r="R283" s="119"/>
      <c r="S283" s="119"/>
    </row>
    <row r="284" spans="1:19">
      <c r="A284" s="8"/>
      <c r="B284" s="8"/>
      <c r="C284" s="8"/>
      <c r="D284" s="8"/>
      <c r="E284" s="8"/>
      <c r="F284" s="8"/>
      <c r="G284" s="8"/>
      <c r="H284" s="8"/>
      <c r="I284" s="8"/>
      <c r="J284" s="118"/>
      <c r="K284" s="119"/>
      <c r="L284" s="119"/>
      <c r="M284" s="119"/>
      <c r="N284" s="119"/>
      <c r="O284" s="119"/>
      <c r="P284" s="119"/>
      <c r="Q284" s="119"/>
      <c r="R284" s="119"/>
      <c r="S284" s="119"/>
    </row>
    <row r="285" spans="1:19">
      <c r="A285" s="8"/>
      <c r="B285" s="8"/>
      <c r="C285" s="8"/>
      <c r="D285" s="8"/>
      <c r="E285" s="8"/>
      <c r="F285" s="8"/>
      <c r="G285" s="8"/>
      <c r="H285" s="8"/>
      <c r="I285" s="8"/>
      <c r="J285" s="118"/>
      <c r="K285" s="119"/>
      <c r="L285" s="119"/>
      <c r="M285" s="119"/>
      <c r="N285" s="119"/>
      <c r="O285" s="119"/>
      <c r="P285" s="119"/>
      <c r="Q285" s="119"/>
      <c r="R285" s="119"/>
      <c r="S285" s="119"/>
    </row>
    <row r="286" spans="1:19">
      <c r="A286" s="8"/>
      <c r="B286" s="8"/>
      <c r="C286" s="8"/>
      <c r="D286" s="8"/>
      <c r="E286" s="8"/>
      <c r="F286" s="8"/>
      <c r="G286" s="8"/>
      <c r="H286" s="8"/>
      <c r="I286" s="8"/>
      <c r="J286" s="118"/>
      <c r="K286" s="119"/>
      <c r="L286" s="119"/>
      <c r="M286" s="119"/>
      <c r="N286" s="119"/>
      <c r="O286" s="119"/>
      <c r="P286" s="119"/>
      <c r="Q286" s="119"/>
      <c r="R286" s="119"/>
      <c r="S286" s="119"/>
    </row>
    <row r="287" spans="1:19">
      <c r="A287" s="8"/>
      <c r="B287" s="8"/>
      <c r="C287" s="8"/>
      <c r="D287" s="8"/>
      <c r="E287" s="8"/>
      <c r="F287" s="8"/>
      <c r="G287" s="8"/>
      <c r="H287" s="8"/>
      <c r="I287" s="8"/>
      <c r="J287" s="118"/>
      <c r="K287" s="119"/>
      <c r="L287" s="119"/>
      <c r="M287" s="119"/>
      <c r="N287" s="119"/>
      <c r="O287" s="119"/>
      <c r="P287" s="119"/>
      <c r="Q287" s="119"/>
      <c r="R287" s="119"/>
      <c r="S287" s="119"/>
    </row>
    <row r="288" spans="1:19">
      <c r="A288" s="8"/>
      <c r="B288" s="8"/>
      <c r="C288" s="8"/>
      <c r="D288" s="8"/>
      <c r="E288" s="8"/>
      <c r="F288" s="8"/>
      <c r="G288" s="8"/>
      <c r="H288" s="8"/>
      <c r="I288" s="8"/>
      <c r="J288" s="118"/>
      <c r="K288" s="119"/>
      <c r="L288" s="119"/>
      <c r="M288" s="119"/>
      <c r="N288" s="119"/>
      <c r="O288" s="119"/>
      <c r="P288" s="119"/>
      <c r="Q288" s="119"/>
      <c r="R288" s="119"/>
      <c r="S288" s="119"/>
    </row>
    <row r="289" spans="1:19">
      <c r="A289" s="8"/>
      <c r="B289" s="8"/>
      <c r="C289" s="8"/>
      <c r="D289" s="8"/>
      <c r="E289" s="8"/>
      <c r="F289" s="8"/>
      <c r="G289" s="8"/>
      <c r="H289" s="8"/>
      <c r="I289" s="8"/>
      <c r="J289" s="118"/>
      <c r="K289" s="119"/>
      <c r="L289" s="119"/>
      <c r="M289" s="119"/>
      <c r="N289" s="119"/>
      <c r="O289" s="119"/>
      <c r="P289" s="119"/>
      <c r="Q289" s="119"/>
      <c r="R289" s="119"/>
      <c r="S289" s="119"/>
    </row>
    <row r="290" spans="1:19">
      <c r="A290" s="8"/>
      <c r="B290" s="8"/>
      <c r="C290" s="8"/>
      <c r="D290" s="8"/>
      <c r="E290" s="8"/>
      <c r="F290" s="8"/>
      <c r="G290" s="8"/>
      <c r="H290" s="8"/>
      <c r="I290" s="8"/>
      <c r="J290" s="118"/>
      <c r="K290" s="119"/>
      <c r="L290" s="119"/>
      <c r="M290" s="119"/>
      <c r="N290" s="119"/>
      <c r="O290" s="119"/>
      <c r="P290" s="119"/>
      <c r="Q290" s="119"/>
      <c r="R290" s="119"/>
      <c r="S290" s="119"/>
    </row>
    <row r="291" spans="1:19">
      <c r="A291" s="8"/>
      <c r="B291" s="8"/>
      <c r="C291" s="8"/>
      <c r="D291" s="8"/>
      <c r="E291" s="8"/>
      <c r="F291" s="8"/>
      <c r="G291" s="8"/>
      <c r="H291" s="8"/>
      <c r="I291" s="8"/>
      <c r="J291" s="118"/>
      <c r="K291" s="119"/>
      <c r="L291" s="119"/>
      <c r="M291" s="119"/>
      <c r="N291" s="119"/>
      <c r="O291" s="119"/>
      <c r="P291" s="119"/>
      <c r="Q291" s="119"/>
      <c r="R291" s="119"/>
      <c r="S291" s="119"/>
    </row>
    <row r="292" spans="1:19">
      <c r="A292" s="8"/>
      <c r="B292" s="8"/>
      <c r="C292" s="8"/>
      <c r="D292" s="8"/>
      <c r="E292" s="8"/>
      <c r="F292" s="8"/>
      <c r="G292" s="8"/>
      <c r="H292" s="8"/>
      <c r="I292" s="8"/>
      <c r="J292" s="118"/>
      <c r="K292" s="119"/>
      <c r="L292" s="119"/>
      <c r="M292" s="119"/>
      <c r="N292" s="119"/>
      <c r="O292" s="119"/>
      <c r="P292" s="119"/>
      <c r="Q292" s="119"/>
      <c r="R292" s="119"/>
      <c r="S292" s="119"/>
    </row>
    <row r="293" spans="1:19">
      <c r="A293" s="8"/>
      <c r="B293" s="8"/>
      <c r="C293" s="8"/>
      <c r="D293" s="8"/>
      <c r="E293" s="8"/>
      <c r="F293" s="8"/>
      <c r="G293" s="8"/>
      <c r="H293" s="8"/>
      <c r="I293" s="8"/>
      <c r="J293" s="118"/>
      <c r="K293" s="119"/>
      <c r="L293" s="119"/>
      <c r="M293" s="119"/>
      <c r="N293" s="119"/>
      <c r="O293" s="119"/>
      <c r="P293" s="119"/>
      <c r="Q293" s="119"/>
      <c r="R293" s="119"/>
      <c r="S293" s="119"/>
    </row>
    <row r="294" spans="1:19">
      <c r="A294" s="8"/>
      <c r="B294" s="8"/>
      <c r="C294" s="8"/>
      <c r="D294" s="8"/>
      <c r="E294" s="8"/>
      <c r="F294" s="8"/>
      <c r="G294" s="8"/>
      <c r="H294" s="8"/>
      <c r="I294" s="8"/>
      <c r="J294" s="118"/>
      <c r="K294" s="119"/>
      <c r="L294" s="119"/>
      <c r="M294" s="119"/>
      <c r="N294" s="119"/>
      <c r="O294" s="119"/>
      <c r="P294" s="119"/>
      <c r="Q294" s="119"/>
      <c r="R294" s="119"/>
      <c r="S294" s="119"/>
    </row>
    <row r="295" spans="1:19">
      <c r="A295" s="8"/>
      <c r="B295" s="8"/>
      <c r="C295" s="8"/>
      <c r="D295" s="8"/>
      <c r="E295" s="8"/>
      <c r="F295" s="8"/>
      <c r="G295" s="8"/>
      <c r="H295" s="8"/>
      <c r="I295" s="8"/>
      <c r="J295" s="118"/>
      <c r="K295" s="119"/>
      <c r="L295" s="119"/>
      <c r="M295" s="119"/>
      <c r="N295" s="119"/>
      <c r="O295" s="119"/>
      <c r="P295" s="119"/>
      <c r="Q295" s="119"/>
      <c r="R295" s="119"/>
      <c r="S295" s="119"/>
    </row>
    <row r="296" spans="1:19">
      <c r="A296" s="8"/>
      <c r="B296" s="8"/>
      <c r="C296" s="8"/>
      <c r="D296" s="8"/>
      <c r="E296" s="8"/>
      <c r="F296" s="8"/>
      <c r="G296" s="8"/>
      <c r="H296" s="8"/>
      <c r="I296" s="8"/>
      <c r="J296" s="118"/>
      <c r="K296" s="119"/>
      <c r="L296" s="119"/>
      <c r="M296" s="119"/>
      <c r="N296" s="119"/>
      <c r="O296" s="119"/>
      <c r="P296" s="119"/>
      <c r="Q296" s="119"/>
      <c r="R296" s="119"/>
      <c r="S296" s="119"/>
    </row>
    <row r="297" spans="1:19">
      <c r="A297" s="8"/>
      <c r="B297" s="8"/>
      <c r="C297" s="8"/>
      <c r="D297" s="8"/>
      <c r="E297" s="8"/>
      <c r="F297" s="8"/>
      <c r="G297" s="8"/>
      <c r="H297" s="8"/>
      <c r="I297" s="8"/>
      <c r="J297" s="118"/>
      <c r="K297" s="119"/>
      <c r="L297" s="119"/>
      <c r="M297" s="119"/>
      <c r="N297" s="119"/>
      <c r="O297" s="119"/>
      <c r="P297" s="119"/>
      <c r="Q297" s="119"/>
      <c r="R297" s="119"/>
      <c r="S297" s="119"/>
    </row>
    <row r="298" spans="1:19">
      <c r="A298" s="8"/>
      <c r="B298" s="8"/>
      <c r="C298" s="8"/>
      <c r="D298" s="8"/>
      <c r="E298" s="8"/>
      <c r="F298" s="8"/>
      <c r="G298" s="8"/>
      <c r="H298" s="8"/>
      <c r="I298" s="8"/>
      <c r="J298" s="118"/>
      <c r="K298" s="119"/>
      <c r="L298" s="119"/>
      <c r="M298" s="119"/>
      <c r="N298" s="119"/>
      <c r="O298" s="119"/>
      <c r="P298" s="119"/>
      <c r="Q298" s="119"/>
      <c r="R298" s="119"/>
      <c r="S298" s="119"/>
    </row>
    <row r="299" spans="1:19">
      <c r="A299" s="8"/>
      <c r="B299" s="8"/>
      <c r="C299" s="8"/>
      <c r="D299" s="8"/>
      <c r="E299" s="8"/>
      <c r="F299" s="8"/>
      <c r="G299" s="8"/>
      <c r="H299" s="8"/>
      <c r="I299" s="8"/>
      <c r="J299" s="118"/>
      <c r="K299" s="119"/>
      <c r="L299" s="119"/>
      <c r="M299" s="119"/>
      <c r="N299" s="119"/>
      <c r="O299" s="119"/>
      <c r="P299" s="119"/>
      <c r="Q299" s="119"/>
      <c r="R299" s="119"/>
      <c r="S299" s="119"/>
    </row>
    <row r="300" spans="1:19">
      <c r="A300" s="8"/>
      <c r="B300" s="8"/>
      <c r="C300" s="8"/>
      <c r="D300" s="8"/>
      <c r="E300" s="8"/>
      <c r="F300" s="8"/>
      <c r="G300" s="8"/>
      <c r="H300" s="8"/>
      <c r="I300" s="8"/>
      <c r="J300" s="118"/>
      <c r="K300" s="119"/>
      <c r="L300" s="119"/>
      <c r="M300" s="119"/>
      <c r="N300" s="119"/>
      <c r="O300" s="119"/>
      <c r="P300" s="119"/>
      <c r="Q300" s="119"/>
      <c r="R300" s="119"/>
      <c r="S300" s="119"/>
    </row>
    <row r="301" spans="1:19">
      <c r="A301" s="8"/>
      <c r="B301" s="8"/>
      <c r="C301" s="8"/>
      <c r="D301" s="8"/>
      <c r="E301" s="8"/>
      <c r="F301" s="8"/>
      <c r="G301" s="8"/>
      <c r="H301" s="8"/>
      <c r="I301" s="8"/>
      <c r="J301" s="118"/>
      <c r="K301" s="119"/>
      <c r="L301" s="119"/>
      <c r="M301" s="119"/>
      <c r="N301" s="119"/>
      <c r="O301" s="119"/>
      <c r="P301" s="119"/>
      <c r="Q301" s="119"/>
      <c r="R301" s="119"/>
      <c r="S301" s="119"/>
    </row>
    <row r="302" spans="1:19">
      <c r="A302" s="8"/>
      <c r="B302" s="8"/>
      <c r="C302" s="8"/>
      <c r="D302" s="8"/>
      <c r="E302" s="8"/>
      <c r="F302" s="8"/>
      <c r="G302" s="8"/>
      <c r="H302" s="8"/>
      <c r="I302" s="8"/>
      <c r="J302" s="118"/>
      <c r="K302" s="119"/>
      <c r="L302" s="119"/>
      <c r="M302" s="119"/>
      <c r="N302" s="119"/>
      <c r="O302" s="119"/>
      <c r="P302" s="119"/>
      <c r="Q302" s="119"/>
      <c r="R302" s="119"/>
      <c r="S302" s="119"/>
    </row>
    <row r="303" spans="1:19">
      <c r="A303" s="8"/>
      <c r="B303" s="8"/>
      <c r="C303" s="10" t="s">
        <v>34</v>
      </c>
      <c r="D303" s="8"/>
      <c r="E303" s="8"/>
      <c r="F303" s="8"/>
      <c r="G303" s="8"/>
      <c r="H303" s="8"/>
      <c r="I303" s="8"/>
      <c r="J303" s="118"/>
      <c r="K303" s="119"/>
      <c r="L303" s="119"/>
      <c r="M303" s="119"/>
      <c r="N303" s="119"/>
      <c r="O303" s="119"/>
      <c r="P303" s="119"/>
      <c r="Q303" s="119"/>
      <c r="R303" s="119"/>
      <c r="S303" s="119"/>
    </row>
    <row r="304" spans="1:19">
      <c r="A304" s="8"/>
      <c r="B304" s="8"/>
      <c r="C304" s="8"/>
      <c r="D304" s="8"/>
      <c r="E304" s="8"/>
      <c r="F304" s="8"/>
      <c r="G304" s="8"/>
      <c r="H304" s="8"/>
      <c r="I304" s="8"/>
      <c r="J304" s="118"/>
      <c r="K304" s="119"/>
      <c r="L304" s="119"/>
      <c r="M304" s="119"/>
      <c r="N304" s="119"/>
      <c r="O304" s="119"/>
      <c r="P304" s="119"/>
      <c r="Q304" s="119"/>
      <c r="R304" s="119"/>
      <c r="S304" s="119"/>
    </row>
    <row r="305" spans="1:19">
      <c r="A305" s="8"/>
      <c r="B305" s="8"/>
      <c r="C305" s="8"/>
      <c r="D305" s="8"/>
      <c r="E305" s="8"/>
      <c r="F305" s="8"/>
      <c r="G305" s="8"/>
      <c r="H305" s="8"/>
      <c r="I305" s="8"/>
      <c r="J305" s="118"/>
      <c r="K305" s="119"/>
      <c r="L305" s="119"/>
      <c r="M305" s="119"/>
      <c r="N305" s="119"/>
      <c r="O305" s="119"/>
      <c r="P305" s="119"/>
      <c r="Q305" s="119"/>
      <c r="R305" s="119"/>
      <c r="S305" s="119"/>
    </row>
    <row r="306" spans="1:19">
      <c r="A306" s="8"/>
      <c r="B306" s="8"/>
      <c r="C306" s="8"/>
      <c r="D306" s="8"/>
      <c r="E306" s="8"/>
      <c r="F306" s="8"/>
      <c r="G306" s="8"/>
      <c r="H306" s="8"/>
      <c r="I306" s="8"/>
      <c r="J306" s="118"/>
      <c r="K306" s="119"/>
      <c r="L306" s="119"/>
      <c r="M306" s="119"/>
      <c r="N306" s="119"/>
      <c r="O306" s="119"/>
      <c r="P306" s="119"/>
      <c r="Q306" s="119"/>
      <c r="R306" s="119"/>
      <c r="S306" s="119"/>
    </row>
    <row r="307" spans="1:19">
      <c r="A307" s="8"/>
      <c r="B307" s="8"/>
      <c r="C307" s="8"/>
      <c r="D307" s="8"/>
      <c r="E307" s="8"/>
      <c r="F307" s="8"/>
      <c r="G307" s="8"/>
      <c r="H307" s="8"/>
      <c r="I307" s="8"/>
      <c r="J307" s="118"/>
      <c r="K307" s="119"/>
      <c r="L307" s="119"/>
      <c r="M307" s="119"/>
      <c r="N307" s="119"/>
      <c r="O307" s="119"/>
      <c r="P307" s="119"/>
      <c r="Q307" s="119"/>
      <c r="R307" s="119"/>
      <c r="S307" s="119"/>
    </row>
    <row r="308" spans="1:19">
      <c r="A308" s="8"/>
      <c r="B308" s="8"/>
      <c r="C308" s="8"/>
      <c r="D308" s="8"/>
      <c r="E308" s="8"/>
      <c r="F308" s="8"/>
      <c r="G308" s="8"/>
      <c r="H308" s="8"/>
      <c r="I308" s="8"/>
      <c r="J308" s="118"/>
      <c r="K308" s="119"/>
      <c r="L308" s="119"/>
      <c r="M308" s="119"/>
      <c r="N308" s="119"/>
      <c r="O308" s="119"/>
      <c r="P308" s="119"/>
      <c r="Q308" s="119"/>
      <c r="R308" s="119"/>
      <c r="S308" s="119"/>
    </row>
    <row r="309" spans="1:19">
      <c r="A309" s="8"/>
      <c r="B309" s="8"/>
      <c r="C309" s="8"/>
      <c r="D309" s="8"/>
      <c r="E309" s="8"/>
      <c r="F309" s="8"/>
      <c r="G309" s="8"/>
      <c r="H309" s="8"/>
      <c r="I309" s="8"/>
      <c r="J309" s="118"/>
      <c r="K309" s="119"/>
      <c r="L309" s="119"/>
      <c r="M309" s="119"/>
      <c r="N309" s="119"/>
      <c r="O309" s="119"/>
      <c r="P309" s="119"/>
      <c r="Q309" s="119"/>
      <c r="R309" s="119"/>
      <c r="S309" s="119"/>
    </row>
    <row r="310" spans="1:19">
      <c r="A310" s="8"/>
      <c r="B310" s="8"/>
      <c r="C310" s="8"/>
      <c r="D310" s="8"/>
      <c r="E310" s="8"/>
      <c r="F310" s="8"/>
      <c r="G310" s="8"/>
      <c r="H310" s="8"/>
      <c r="I310" s="8"/>
      <c r="J310" s="118"/>
      <c r="K310" s="119"/>
      <c r="L310" s="119"/>
      <c r="M310" s="119"/>
      <c r="N310" s="119"/>
      <c r="O310" s="119"/>
      <c r="P310" s="119"/>
      <c r="Q310" s="119"/>
      <c r="R310" s="119"/>
      <c r="S310" s="119"/>
    </row>
    <row r="311" spans="1:19">
      <c r="A311" s="8"/>
      <c r="B311" s="8"/>
      <c r="C311" s="8"/>
      <c r="D311" s="8"/>
      <c r="E311" s="8"/>
      <c r="F311" s="8"/>
      <c r="G311" s="8"/>
      <c r="H311" s="8"/>
      <c r="I311" s="8"/>
      <c r="J311" s="118"/>
      <c r="K311" s="119"/>
      <c r="L311" s="119"/>
      <c r="M311" s="119"/>
      <c r="N311" s="119"/>
      <c r="O311" s="119"/>
      <c r="P311" s="119"/>
      <c r="Q311" s="119"/>
      <c r="R311" s="119"/>
      <c r="S311" s="119"/>
    </row>
    <row r="312" spans="1:19">
      <c r="A312" s="8"/>
      <c r="B312" s="8"/>
      <c r="C312" s="8"/>
      <c r="D312" s="8"/>
      <c r="E312" s="8"/>
      <c r="F312" s="8"/>
      <c r="G312" s="8"/>
      <c r="H312" s="8"/>
      <c r="I312" s="8"/>
      <c r="J312" s="118"/>
      <c r="K312" s="119"/>
      <c r="L312" s="119"/>
      <c r="M312" s="119"/>
      <c r="N312" s="119"/>
      <c r="O312" s="119"/>
      <c r="P312" s="119"/>
      <c r="Q312" s="119"/>
      <c r="R312" s="119"/>
      <c r="S312" s="119"/>
    </row>
    <row r="313" spans="1:19">
      <c r="A313" s="8"/>
      <c r="B313" s="8"/>
      <c r="C313" s="8"/>
      <c r="D313" s="8"/>
      <c r="E313" s="8"/>
      <c r="F313" s="8"/>
      <c r="G313" s="8"/>
      <c r="H313" s="8"/>
      <c r="I313" s="8"/>
      <c r="J313" s="118"/>
      <c r="K313" s="119"/>
      <c r="L313" s="119"/>
      <c r="M313" s="119"/>
      <c r="N313" s="119"/>
      <c r="O313" s="119"/>
      <c r="P313" s="119"/>
      <c r="Q313" s="119"/>
      <c r="R313" s="119"/>
      <c r="S313" s="119"/>
    </row>
    <row r="314" spans="1:19">
      <c r="A314" s="8"/>
      <c r="B314" s="8"/>
      <c r="C314" s="8"/>
      <c r="D314" s="8"/>
      <c r="E314" s="8"/>
      <c r="F314" s="8"/>
      <c r="G314" s="8"/>
      <c r="H314" s="8"/>
      <c r="I314" s="8"/>
      <c r="J314" s="118"/>
      <c r="K314" s="119"/>
      <c r="L314" s="119"/>
      <c r="M314" s="119"/>
      <c r="N314" s="119"/>
      <c r="O314" s="119"/>
      <c r="P314" s="119"/>
      <c r="Q314" s="119"/>
      <c r="R314" s="119"/>
      <c r="S314" s="119"/>
    </row>
    <row r="315" spans="1:19">
      <c r="A315" s="8"/>
      <c r="B315" s="25"/>
      <c r="D315" s="10"/>
      <c r="E315" s="8"/>
      <c r="F315" s="8"/>
      <c r="G315" s="8"/>
      <c r="H315" s="8"/>
      <c r="I315" s="8"/>
      <c r="J315" s="118"/>
      <c r="K315" s="119"/>
      <c r="L315" s="119"/>
      <c r="M315" s="119"/>
      <c r="N315" s="119"/>
      <c r="O315" s="119"/>
      <c r="P315" s="119"/>
      <c r="Q315" s="119"/>
      <c r="R315" s="119"/>
      <c r="S315" s="119"/>
    </row>
    <row r="316" spans="1:19">
      <c r="A316" s="8"/>
      <c r="B316" s="10"/>
      <c r="D316" s="8"/>
      <c r="E316" s="8"/>
      <c r="F316" s="8"/>
      <c r="G316" s="8"/>
      <c r="H316" s="8"/>
      <c r="I316" s="8"/>
      <c r="J316" s="118"/>
      <c r="K316" s="119"/>
      <c r="L316" s="119"/>
      <c r="M316" s="119"/>
      <c r="N316" s="119"/>
      <c r="O316" s="119"/>
      <c r="P316" s="119"/>
      <c r="Q316" s="119"/>
      <c r="R316" s="119"/>
      <c r="S316" s="119"/>
    </row>
    <row r="317" spans="1:19">
      <c r="A317" s="8"/>
      <c r="B317" s="27"/>
      <c r="D317" s="8"/>
      <c r="E317" s="8"/>
      <c r="F317" s="8"/>
      <c r="G317" s="8"/>
      <c r="H317" s="8"/>
      <c r="I317" s="8"/>
      <c r="J317" s="118"/>
      <c r="K317" s="119"/>
      <c r="L317" s="119"/>
      <c r="M317" s="119"/>
      <c r="N317" s="119"/>
      <c r="O317" s="119"/>
      <c r="P317" s="119"/>
      <c r="Q317" s="119"/>
      <c r="R317" s="119"/>
      <c r="S317" s="119"/>
    </row>
    <row r="318" spans="1:19">
      <c r="A318" s="8"/>
      <c r="B318" s="26"/>
      <c r="D318" s="8"/>
      <c r="E318" s="8"/>
      <c r="F318" s="8"/>
      <c r="G318" s="8"/>
      <c r="H318" s="8"/>
      <c r="I318" s="8"/>
      <c r="J318" s="118"/>
      <c r="K318" s="119"/>
      <c r="L318" s="119"/>
      <c r="M318" s="119"/>
      <c r="N318" s="119"/>
      <c r="O318" s="119"/>
      <c r="P318" s="119"/>
      <c r="Q318" s="119"/>
      <c r="R318" s="119"/>
      <c r="S318" s="119"/>
    </row>
    <row r="319" spans="1:19">
      <c r="A319" s="8"/>
      <c r="B319" s="28"/>
      <c r="C319" s="30"/>
      <c r="D319" s="8"/>
      <c r="E319" s="8"/>
      <c r="F319" s="8"/>
      <c r="G319" s="8"/>
      <c r="H319" s="8"/>
      <c r="I319" s="8"/>
      <c r="J319" s="118"/>
      <c r="K319" s="119"/>
      <c r="L319" s="119"/>
      <c r="M319" s="119"/>
      <c r="N319" s="119"/>
      <c r="O319" s="119"/>
      <c r="P319" s="119"/>
      <c r="Q319" s="119"/>
      <c r="R319" s="119"/>
      <c r="S319" s="119"/>
    </row>
    <row r="320" spans="1:19">
      <c r="A320" s="8"/>
      <c r="B320" s="28"/>
      <c r="C320" s="30"/>
      <c r="D320" s="8"/>
      <c r="E320" s="8"/>
      <c r="F320" s="8"/>
      <c r="G320" s="8"/>
      <c r="H320" s="8"/>
      <c r="I320" s="8"/>
      <c r="J320" s="118"/>
      <c r="K320" s="119"/>
      <c r="L320" s="119"/>
      <c r="M320" s="119"/>
      <c r="N320" s="119"/>
      <c r="O320" s="119"/>
      <c r="P320" s="119"/>
      <c r="Q320" s="119"/>
      <c r="R320" s="119"/>
      <c r="S320" s="119"/>
    </row>
    <row r="321" spans="1:19">
      <c r="A321" s="8"/>
      <c r="B321" s="28"/>
      <c r="C321" s="30"/>
      <c r="D321" s="8"/>
      <c r="E321" s="8"/>
      <c r="F321" s="8"/>
      <c r="G321" s="8"/>
      <c r="H321" s="8"/>
      <c r="I321" s="8"/>
      <c r="J321" s="118"/>
      <c r="K321" s="119"/>
      <c r="L321" s="119"/>
      <c r="M321" s="119"/>
      <c r="N321" s="119"/>
      <c r="O321" s="119"/>
      <c r="P321" s="119"/>
      <c r="Q321" s="119"/>
      <c r="R321" s="119"/>
      <c r="S321" s="119"/>
    </row>
    <row r="322" spans="1:19">
      <c r="A322" s="8"/>
      <c r="B322" s="28"/>
      <c r="C322" s="30"/>
      <c r="D322" s="8"/>
      <c r="E322" s="8"/>
      <c r="F322" s="8"/>
      <c r="G322" s="8"/>
      <c r="H322" s="8"/>
      <c r="I322" s="8"/>
      <c r="J322" s="118"/>
      <c r="K322" s="119"/>
      <c r="L322" s="119"/>
      <c r="M322" s="119"/>
      <c r="N322" s="119"/>
      <c r="O322" s="119"/>
      <c r="P322" s="119"/>
      <c r="Q322" s="119"/>
      <c r="R322" s="119"/>
      <c r="S322" s="119"/>
    </row>
    <row r="323" spans="1:19">
      <c r="A323" s="8"/>
      <c r="B323" s="28"/>
      <c r="C323" s="30"/>
      <c r="D323" s="8"/>
      <c r="E323" s="8"/>
      <c r="F323" s="8"/>
      <c r="G323" s="8"/>
      <c r="H323" s="8"/>
      <c r="I323" s="8"/>
      <c r="J323" s="118"/>
      <c r="K323" s="119"/>
      <c r="L323" s="119"/>
      <c r="M323" s="119"/>
      <c r="N323" s="119"/>
      <c r="O323" s="119"/>
      <c r="P323" s="119"/>
      <c r="Q323" s="119"/>
      <c r="R323" s="119"/>
      <c r="S323" s="119"/>
    </row>
    <row r="324" spans="1:19">
      <c r="A324" s="8"/>
      <c r="B324" s="28"/>
      <c r="C324" s="30"/>
      <c r="D324" s="8"/>
      <c r="E324" s="8"/>
      <c r="F324" s="8"/>
      <c r="G324" s="8"/>
      <c r="H324" s="8"/>
      <c r="I324" s="8"/>
      <c r="J324" s="118"/>
      <c r="K324" s="119"/>
      <c r="L324" s="119"/>
      <c r="M324" s="119"/>
      <c r="N324" s="119"/>
      <c r="O324" s="119"/>
      <c r="P324" s="119"/>
      <c r="Q324" s="119"/>
      <c r="R324" s="119"/>
      <c r="S324" s="119"/>
    </row>
    <row r="325" spans="1:19">
      <c r="A325" s="8"/>
      <c r="B325" s="28"/>
      <c r="C325" s="30"/>
      <c r="D325" s="8"/>
      <c r="E325" s="8"/>
      <c r="F325" s="8"/>
      <c r="G325" s="8"/>
      <c r="H325" s="8"/>
      <c r="I325" s="8"/>
      <c r="J325" s="119"/>
      <c r="K325" s="119"/>
      <c r="L325" s="119"/>
      <c r="M325" s="119"/>
      <c r="N325" s="119"/>
      <c r="O325" s="119"/>
      <c r="P325" s="119"/>
      <c r="Q325" s="119"/>
      <c r="R325" s="119"/>
      <c r="S325" s="119"/>
    </row>
    <row r="326" spans="1:19">
      <c r="A326" s="8"/>
      <c r="B326" s="29"/>
      <c r="C326" s="30"/>
      <c r="D326" s="8"/>
      <c r="E326" s="8"/>
      <c r="F326" s="8"/>
      <c r="G326" s="8"/>
      <c r="H326" s="8"/>
      <c r="I326" s="8"/>
      <c r="J326" s="119"/>
      <c r="K326" s="119"/>
      <c r="L326" s="119"/>
      <c r="M326" s="119"/>
      <c r="N326" s="119"/>
      <c r="O326" s="119"/>
      <c r="P326" s="119"/>
      <c r="Q326" s="119"/>
      <c r="R326" s="119"/>
      <c r="S326" s="119"/>
    </row>
    <row r="327" spans="1:19">
      <c r="A327" s="8"/>
      <c r="B327" s="29"/>
      <c r="C327" s="31"/>
      <c r="D327" s="8"/>
      <c r="E327" s="8"/>
      <c r="F327" s="8"/>
      <c r="G327" s="8"/>
      <c r="H327" s="8"/>
      <c r="I327" s="8"/>
      <c r="J327" s="119"/>
      <c r="K327" s="119"/>
      <c r="L327" s="119"/>
      <c r="M327" s="119"/>
      <c r="N327" s="119"/>
      <c r="O327" s="119"/>
      <c r="P327" s="119"/>
      <c r="Q327" s="119"/>
      <c r="R327" s="119"/>
      <c r="S327" s="119"/>
    </row>
    <row r="328" spans="1:19">
      <c r="A328" s="8"/>
      <c r="B328" s="8"/>
      <c r="C328" s="8"/>
      <c r="D328" s="8"/>
      <c r="E328" s="8"/>
      <c r="F328" s="8"/>
      <c r="G328" s="8"/>
      <c r="H328" s="8"/>
      <c r="I328" s="8"/>
      <c r="J328" s="119"/>
      <c r="K328" s="119"/>
      <c r="L328" s="119"/>
      <c r="M328" s="119"/>
      <c r="N328" s="119"/>
      <c r="O328" s="119"/>
      <c r="P328" s="119"/>
      <c r="Q328" s="119"/>
      <c r="R328" s="119"/>
      <c r="S328" s="119"/>
    </row>
    <row r="329" spans="1:19">
      <c r="J329" s="119"/>
      <c r="K329" s="119"/>
      <c r="L329" s="119"/>
      <c r="M329" s="119"/>
      <c r="N329" s="119"/>
      <c r="O329" s="119"/>
      <c r="P329" s="119"/>
      <c r="Q329" s="119"/>
      <c r="R329" s="119"/>
      <c r="S329" s="119"/>
    </row>
    <row r="330" spans="1:19">
      <c r="J330" s="119"/>
      <c r="K330" s="119"/>
      <c r="L330" s="119"/>
      <c r="M330" s="119"/>
      <c r="N330" s="119"/>
      <c r="O330" s="119"/>
      <c r="P330" s="119"/>
      <c r="Q330" s="119"/>
      <c r="R330" s="119"/>
      <c r="S330" s="119"/>
    </row>
    <row r="331" spans="1:19">
      <c r="J331" s="119"/>
      <c r="K331" s="119"/>
      <c r="L331" s="119"/>
      <c r="M331" s="119"/>
      <c r="N331" s="119"/>
      <c r="O331" s="119"/>
      <c r="P331" s="119"/>
      <c r="Q331" s="119"/>
      <c r="R331" s="119"/>
      <c r="S331" s="119"/>
    </row>
    <row r="332" spans="1:19">
      <c r="C332" s="45" t="s">
        <v>294</v>
      </c>
      <c r="J332" s="119"/>
      <c r="K332" s="119"/>
      <c r="L332" s="119"/>
      <c r="M332" s="119"/>
      <c r="N332" s="119"/>
      <c r="O332" s="119"/>
      <c r="P332" s="119"/>
      <c r="Q332" s="119"/>
      <c r="R332" s="119"/>
      <c r="S332" s="119"/>
    </row>
    <row r="333" spans="1:19">
      <c r="J333" s="119"/>
      <c r="K333" s="119"/>
      <c r="L333" s="119"/>
      <c r="M333" s="119"/>
      <c r="N333" s="119"/>
      <c r="O333" s="119"/>
      <c r="P333" s="119"/>
      <c r="Q333" s="119"/>
      <c r="R333" s="119"/>
      <c r="S333" s="119"/>
    </row>
    <row r="334" spans="1:19">
      <c r="J334" s="119"/>
      <c r="K334" s="119"/>
      <c r="L334" s="119"/>
      <c r="M334" s="119"/>
      <c r="N334" s="119"/>
      <c r="O334" s="119"/>
      <c r="P334" s="119"/>
      <c r="Q334" s="119"/>
      <c r="R334" s="119"/>
      <c r="S334" s="119"/>
    </row>
    <row r="335" spans="1:19">
      <c r="J335" s="119"/>
      <c r="K335" s="119"/>
      <c r="L335" s="119"/>
      <c r="M335" s="119"/>
      <c r="N335" s="119"/>
      <c r="O335" s="119"/>
      <c r="P335" s="119"/>
      <c r="Q335" s="119"/>
      <c r="R335" s="119"/>
      <c r="S335" s="119"/>
    </row>
    <row r="336" spans="1:19">
      <c r="J336" s="119"/>
      <c r="K336" s="119"/>
      <c r="L336" s="119"/>
      <c r="M336" s="119"/>
      <c r="N336" s="119"/>
      <c r="O336" s="119"/>
      <c r="P336" s="119"/>
      <c r="Q336" s="119"/>
      <c r="R336" s="119"/>
      <c r="S336" s="119"/>
    </row>
  </sheetData>
  <sheetProtection sheet="1" objects="1" scenarios="1" formatCells="0" selectLockedCells="1"/>
  <hyperlinks>
    <hyperlink ref="B35" r:id="rId1" display="http://www.netl.doe.gov/technologies/coalpower/cctc/summaries/healy/healyccdemo.html"/>
    <hyperlink ref="B252" r:id="rId2" display="http://www.babcock.com/products/environmental_equipment/mercury_control.html"/>
    <hyperlink ref="B253" r:id="rId3" display="http://www.babcock.com/products/environmental_equipment/nox_control.html"/>
    <hyperlink ref="B254" r:id="rId4" display="http://www.babcock.com/products/environmental_equipment/particulate_and_dust_control.html"/>
    <hyperlink ref="B256" r:id="rId5" display="http://www.babcock.com/products/environmental_equipment/replacement_parts.html"/>
    <hyperlink ref="B257" r:id="rId6" display="http://www.babcock.com/products/environmental_equipment/so2_control.html"/>
    <hyperlink ref="B258" r:id="rId7" display="http://www.babcock.com/products/environmental_equipment/so3_control.html"/>
    <hyperlink ref="B280" r:id="rId8"/>
    <hyperlink ref="C303" r:id="rId9" display="http://www.industrialairsolutions.com/wet-scrubbers/ccsanimation.htm"/>
  </hyperlinks>
  <pageMargins left="0.7" right="0.7" top="0.75" bottom="0.75" header="0.3" footer="0.3"/>
  <pageSetup orientation="portrait" horizontalDpi="300" verticalDpi="300" r:id="rId10"/>
  <drawing r:id="rId11"/>
</worksheet>
</file>

<file path=xl/worksheets/sheet4.xml><?xml version="1.0" encoding="utf-8"?>
<worksheet xmlns="http://schemas.openxmlformats.org/spreadsheetml/2006/main" xmlns:r="http://schemas.openxmlformats.org/officeDocument/2006/relationships">
  <dimension ref="A1:R267"/>
  <sheetViews>
    <sheetView topLeftCell="A243" zoomScaleNormal="100" workbookViewId="0">
      <selection activeCell="C264" sqref="C264"/>
    </sheetView>
  </sheetViews>
  <sheetFormatPr defaultRowHeight="15"/>
  <cols>
    <col min="2" max="2" width="10.28515625" customWidth="1"/>
    <col min="3" max="3" width="11.140625" customWidth="1"/>
    <col min="5" max="5" width="9.5703125" bestFit="1" customWidth="1"/>
    <col min="6" max="6" width="10.7109375" customWidth="1"/>
    <col min="7" max="7" width="11.140625" customWidth="1"/>
    <col min="8" max="8" width="12.140625" customWidth="1"/>
    <col min="9" max="9" width="14.140625" customWidth="1"/>
    <col min="11" max="11" width="12.28515625" customWidth="1"/>
    <col min="13" max="13" width="12.7109375" customWidth="1"/>
    <col min="15" max="15" width="10.85546875" customWidth="1"/>
    <col min="16" max="16" width="10.28515625" customWidth="1"/>
  </cols>
  <sheetData>
    <row r="1" spans="1:16" ht="18">
      <c r="A1" s="245" t="s">
        <v>319</v>
      </c>
      <c r="B1" s="8"/>
      <c r="C1" s="8"/>
      <c r="D1" s="8"/>
      <c r="E1" s="8"/>
      <c r="F1" s="8"/>
      <c r="G1" s="8"/>
      <c r="I1" s="119"/>
      <c r="J1" s="119"/>
      <c r="K1" s="119"/>
      <c r="L1" s="119"/>
      <c r="M1" s="119"/>
      <c r="N1" s="119"/>
      <c r="O1" s="119"/>
      <c r="P1" s="119"/>
    </row>
    <row r="2" spans="1:16" ht="18">
      <c r="A2" s="245" t="s">
        <v>320</v>
      </c>
      <c r="B2" s="8"/>
      <c r="C2" s="8"/>
      <c r="D2" s="8"/>
      <c r="E2" s="8"/>
      <c r="F2" s="8"/>
      <c r="G2" s="8"/>
      <c r="I2" s="119"/>
      <c r="J2" s="119"/>
      <c r="K2" s="119"/>
      <c r="L2" s="119"/>
      <c r="M2" s="119"/>
      <c r="N2" s="119"/>
      <c r="O2" s="119"/>
      <c r="P2" s="119"/>
    </row>
    <row r="3" spans="1:16">
      <c r="A3" s="1" t="s">
        <v>150</v>
      </c>
      <c r="B3" s="8"/>
      <c r="C3" s="8"/>
      <c r="D3" s="8"/>
      <c r="E3" s="8"/>
      <c r="F3" s="8"/>
      <c r="G3" s="8"/>
      <c r="I3" s="119"/>
      <c r="J3" s="119"/>
      <c r="K3" s="119"/>
      <c r="L3" s="119"/>
      <c r="M3" s="119"/>
      <c r="N3" s="119"/>
      <c r="O3" s="119"/>
      <c r="P3" s="119"/>
    </row>
    <row r="4" spans="1:16">
      <c r="A4" s="8"/>
      <c r="B4" s="8"/>
      <c r="C4" s="225">
        <v>40270</v>
      </c>
      <c r="D4" s="8"/>
      <c r="E4" s="8"/>
      <c r="F4" s="8"/>
      <c r="G4" s="8"/>
      <c r="I4" s="119"/>
      <c r="J4" s="119"/>
      <c r="K4" s="119"/>
      <c r="L4" s="119"/>
      <c r="M4" s="119"/>
      <c r="N4" s="119"/>
      <c r="O4" s="119"/>
      <c r="P4" s="119"/>
    </row>
    <row r="5" spans="1:16">
      <c r="A5" s="45" t="s">
        <v>149</v>
      </c>
      <c r="C5" s="8"/>
      <c r="D5" s="8"/>
      <c r="E5" s="8"/>
      <c r="F5" s="8"/>
      <c r="G5" s="8"/>
      <c r="I5" s="119"/>
      <c r="J5" s="119"/>
      <c r="K5" s="119"/>
      <c r="L5" s="119"/>
      <c r="M5" s="119"/>
      <c r="N5" s="119"/>
      <c r="O5" s="119"/>
      <c r="P5" s="119"/>
    </row>
    <row r="6" spans="1:16">
      <c r="A6" s="1" t="s">
        <v>148</v>
      </c>
      <c r="C6" s="8"/>
      <c r="D6" s="8"/>
      <c r="E6" s="8"/>
      <c r="F6" s="8"/>
      <c r="G6" s="8"/>
      <c r="I6" s="119"/>
      <c r="J6" s="119"/>
      <c r="K6" s="119"/>
      <c r="L6" s="119"/>
      <c r="M6" s="119"/>
      <c r="N6" s="119"/>
      <c r="O6" s="119"/>
      <c r="P6" s="119"/>
    </row>
    <row r="7" spans="1:16">
      <c r="A7" s="45" t="s">
        <v>147</v>
      </c>
      <c r="C7" s="8"/>
      <c r="D7" s="8"/>
      <c r="E7" s="8"/>
      <c r="F7" s="8"/>
      <c r="G7" s="8"/>
      <c r="I7" s="119"/>
      <c r="J7" s="119"/>
      <c r="K7" s="119"/>
      <c r="L7" s="119"/>
      <c r="M7" s="119"/>
      <c r="N7" s="119"/>
      <c r="O7" s="119"/>
      <c r="P7" s="119"/>
    </row>
    <row r="8" spans="1:16">
      <c r="A8" s="45" t="s">
        <v>286</v>
      </c>
      <c r="I8" s="119"/>
      <c r="J8" s="119"/>
      <c r="K8" s="119"/>
      <c r="L8" s="119"/>
      <c r="M8" s="119"/>
      <c r="N8" s="119"/>
      <c r="O8" s="119"/>
      <c r="P8" s="119"/>
    </row>
    <row r="9" spans="1:16">
      <c r="A9" s="45" t="s">
        <v>287</v>
      </c>
      <c r="I9" s="119"/>
      <c r="J9" s="119"/>
      <c r="K9" s="119"/>
      <c r="L9" s="119"/>
      <c r="M9" s="119"/>
      <c r="N9" s="119"/>
      <c r="O9" s="119"/>
      <c r="P9" s="119"/>
    </row>
    <row r="10" spans="1:16" ht="15.75">
      <c r="A10" s="6" t="s">
        <v>2</v>
      </c>
      <c r="B10" s="8"/>
      <c r="C10" s="8"/>
      <c r="D10" s="8"/>
      <c r="I10" s="119"/>
      <c r="J10" s="119"/>
      <c r="K10" s="119"/>
      <c r="L10" s="119"/>
      <c r="M10" s="119"/>
      <c r="N10" s="119"/>
      <c r="O10" s="119"/>
      <c r="P10" s="119"/>
    </row>
    <row r="11" spans="1:16">
      <c r="I11" s="119"/>
      <c r="J11" s="119"/>
      <c r="K11" s="119"/>
      <c r="L11" s="119"/>
      <c r="M11" s="119"/>
      <c r="N11" s="119"/>
      <c r="O11" s="119"/>
      <c r="P11" s="119"/>
    </row>
    <row r="12" spans="1:16">
      <c r="I12" s="119"/>
      <c r="J12" s="119"/>
      <c r="K12" s="119"/>
      <c r="L12" s="119"/>
      <c r="M12" s="119"/>
      <c r="N12" s="119"/>
      <c r="O12" s="119"/>
      <c r="P12" s="119"/>
    </row>
    <row r="13" spans="1:16">
      <c r="I13" s="119"/>
      <c r="J13" s="119"/>
      <c r="K13" s="119"/>
      <c r="L13" s="119"/>
      <c r="M13" s="119"/>
      <c r="N13" s="119"/>
      <c r="O13" s="119"/>
      <c r="P13" s="119"/>
    </row>
    <row r="14" spans="1:16">
      <c r="I14" s="119"/>
      <c r="J14" s="119"/>
      <c r="K14" s="119"/>
      <c r="L14" s="119"/>
      <c r="M14" s="119"/>
      <c r="N14" s="119"/>
      <c r="O14" s="119"/>
      <c r="P14" s="119"/>
    </row>
    <row r="15" spans="1:16">
      <c r="I15" s="119"/>
      <c r="J15" s="119"/>
      <c r="K15" s="119"/>
      <c r="L15" s="119"/>
      <c r="M15" s="119"/>
      <c r="N15" s="119"/>
      <c r="O15" s="119"/>
      <c r="P15" s="119"/>
    </row>
    <row r="16" spans="1:16">
      <c r="I16" s="119"/>
      <c r="J16" s="119"/>
      <c r="K16" s="119"/>
      <c r="L16" s="119"/>
      <c r="M16" s="119"/>
      <c r="N16" s="119"/>
      <c r="O16" s="119"/>
      <c r="P16" s="119"/>
    </row>
    <row r="17" spans="9:16">
      <c r="I17" s="119"/>
      <c r="J17" s="119"/>
      <c r="K17" s="119"/>
      <c r="L17" s="119"/>
      <c r="M17" s="119"/>
      <c r="N17" s="119"/>
      <c r="O17" s="119"/>
      <c r="P17" s="119"/>
    </row>
    <row r="18" spans="9:16">
      <c r="I18" s="119"/>
      <c r="J18" s="119"/>
      <c r="K18" s="119"/>
      <c r="L18" s="119"/>
      <c r="M18" s="119"/>
      <c r="N18" s="119"/>
      <c r="O18" s="119"/>
      <c r="P18" s="119"/>
    </row>
    <row r="19" spans="9:16">
      <c r="I19" s="119"/>
      <c r="J19" s="119"/>
      <c r="K19" s="119"/>
      <c r="L19" s="119"/>
      <c r="M19" s="119"/>
      <c r="N19" s="119"/>
      <c r="O19" s="119"/>
      <c r="P19" s="119"/>
    </row>
    <row r="20" spans="9:16">
      <c r="I20" s="119"/>
      <c r="J20" s="119"/>
      <c r="K20" s="119"/>
      <c r="L20" s="119"/>
      <c r="M20" s="119"/>
      <c r="N20" s="119"/>
      <c r="O20" s="119"/>
      <c r="P20" s="119"/>
    </row>
    <row r="21" spans="9:16">
      <c r="I21" s="119"/>
      <c r="J21" s="119"/>
      <c r="K21" s="119"/>
      <c r="L21" s="119"/>
      <c r="M21" s="119"/>
      <c r="N21" s="119"/>
      <c r="O21" s="119"/>
      <c r="P21" s="119"/>
    </row>
    <row r="22" spans="9:16">
      <c r="I22" s="119"/>
      <c r="J22" s="119"/>
      <c r="K22" s="119"/>
      <c r="L22" s="119"/>
      <c r="M22" s="119"/>
      <c r="N22" s="119"/>
      <c r="O22" s="119"/>
      <c r="P22" s="119"/>
    </row>
    <row r="23" spans="9:16">
      <c r="I23" s="119"/>
      <c r="J23" s="119"/>
      <c r="K23" s="119"/>
      <c r="L23" s="119"/>
      <c r="M23" s="119"/>
      <c r="N23" s="119"/>
      <c r="O23" s="119"/>
      <c r="P23" s="119"/>
    </row>
    <row r="24" spans="9:16">
      <c r="I24" s="119"/>
      <c r="J24" s="119"/>
      <c r="K24" s="119"/>
      <c r="L24" s="119"/>
      <c r="M24" s="119"/>
      <c r="N24" s="119"/>
      <c r="O24" s="119"/>
      <c r="P24" s="119"/>
    </row>
    <row r="25" spans="9:16">
      <c r="I25" s="119"/>
      <c r="J25" s="119"/>
      <c r="K25" s="119"/>
      <c r="L25" s="119"/>
      <c r="M25" s="119"/>
      <c r="N25" s="119"/>
      <c r="O25" s="119"/>
      <c r="P25" s="119"/>
    </row>
    <row r="26" spans="9:16">
      <c r="I26" s="119"/>
      <c r="J26" s="119"/>
      <c r="K26" s="119"/>
      <c r="L26" s="119"/>
      <c r="M26" s="119"/>
      <c r="N26" s="119"/>
      <c r="O26" s="119"/>
      <c r="P26" s="119"/>
    </row>
    <row r="27" spans="9:16">
      <c r="I27" s="119"/>
      <c r="J27" s="119"/>
      <c r="K27" s="119"/>
      <c r="L27" s="119"/>
      <c r="M27" s="119"/>
      <c r="N27" s="119"/>
      <c r="O27" s="119"/>
      <c r="P27" s="119"/>
    </row>
    <row r="28" spans="9:16">
      <c r="I28" s="119"/>
      <c r="J28" s="119"/>
      <c r="K28" s="119"/>
      <c r="L28" s="119"/>
      <c r="M28" s="119"/>
      <c r="N28" s="119"/>
      <c r="O28" s="119"/>
      <c r="P28" s="119"/>
    </row>
    <row r="29" spans="9:16">
      <c r="I29" s="119"/>
      <c r="J29" s="119"/>
      <c r="K29" s="119"/>
      <c r="L29" s="119"/>
      <c r="M29" s="119"/>
      <c r="N29" s="119"/>
      <c r="O29" s="119"/>
      <c r="P29" s="119"/>
    </row>
    <row r="30" spans="9:16">
      <c r="I30" s="119"/>
      <c r="J30" s="119"/>
      <c r="K30" s="119"/>
      <c r="L30" s="119"/>
      <c r="M30" s="119"/>
      <c r="N30" s="119"/>
      <c r="O30" s="119"/>
      <c r="P30" s="119"/>
    </row>
    <row r="31" spans="9:16">
      <c r="I31" s="119"/>
      <c r="J31" s="119"/>
      <c r="K31" s="119"/>
      <c r="L31" s="119"/>
      <c r="M31" s="119"/>
      <c r="N31" s="119"/>
      <c r="O31" s="119"/>
      <c r="P31" s="119"/>
    </row>
    <row r="32" spans="9:16">
      <c r="I32" s="119"/>
      <c r="J32" s="119"/>
      <c r="K32" s="119"/>
      <c r="L32" s="119"/>
      <c r="M32" s="119"/>
      <c r="N32" s="119"/>
      <c r="O32" s="119"/>
      <c r="P32" s="119"/>
    </row>
    <row r="33" spans="2:16">
      <c r="B33" s="10" t="s">
        <v>11</v>
      </c>
      <c r="I33" s="119"/>
      <c r="J33" s="119"/>
      <c r="K33" s="119"/>
      <c r="L33" s="119"/>
      <c r="M33" s="119"/>
      <c r="N33" s="119"/>
      <c r="O33" s="119"/>
      <c r="P33" s="119"/>
    </row>
    <row r="34" spans="2:16">
      <c r="I34" s="119"/>
      <c r="J34" s="119"/>
      <c r="K34" s="119"/>
      <c r="L34" s="119"/>
      <c r="M34" s="119"/>
      <c r="N34" s="119"/>
      <c r="O34" s="119"/>
      <c r="P34" s="119"/>
    </row>
    <row r="35" spans="2:16">
      <c r="I35" s="119"/>
      <c r="J35" s="119"/>
      <c r="K35" s="119"/>
      <c r="L35" s="119"/>
      <c r="M35" s="119"/>
      <c r="N35" s="119"/>
      <c r="O35" s="119"/>
      <c r="P35" s="119"/>
    </row>
    <row r="36" spans="2:16">
      <c r="I36" s="119"/>
      <c r="J36" s="119"/>
      <c r="K36" s="119"/>
      <c r="L36" s="119"/>
      <c r="M36" s="119"/>
      <c r="N36" s="119"/>
      <c r="O36" s="119"/>
      <c r="P36" s="119"/>
    </row>
    <row r="37" spans="2:16">
      <c r="I37" s="119"/>
      <c r="J37" s="119"/>
      <c r="K37" s="119"/>
      <c r="L37" s="119"/>
      <c r="M37" s="119"/>
      <c r="N37" s="119"/>
      <c r="O37" s="119"/>
      <c r="P37" s="119"/>
    </row>
    <row r="38" spans="2:16">
      <c r="I38" s="119"/>
      <c r="J38" s="119"/>
      <c r="K38" s="119"/>
      <c r="L38" s="119"/>
      <c r="M38" s="119"/>
      <c r="N38" s="119"/>
      <c r="O38" s="119"/>
      <c r="P38" s="119"/>
    </row>
    <row r="39" spans="2:16">
      <c r="I39" s="119"/>
      <c r="J39" s="119"/>
      <c r="K39" s="119"/>
      <c r="L39" s="119"/>
      <c r="M39" s="119"/>
      <c r="N39" s="119"/>
      <c r="O39" s="119"/>
      <c r="P39" s="119"/>
    </row>
    <row r="40" spans="2:16">
      <c r="I40" s="119"/>
      <c r="J40" s="119"/>
      <c r="K40" s="119"/>
      <c r="L40" s="119"/>
      <c r="M40" s="119"/>
      <c r="N40" s="119"/>
      <c r="O40" s="119"/>
      <c r="P40" s="119"/>
    </row>
    <row r="41" spans="2:16">
      <c r="I41" s="119"/>
      <c r="J41" s="119"/>
      <c r="K41" s="119"/>
      <c r="L41" s="119"/>
      <c r="M41" s="119"/>
      <c r="N41" s="119"/>
      <c r="O41" s="119"/>
      <c r="P41" s="119"/>
    </row>
    <row r="42" spans="2:16">
      <c r="I42" s="119"/>
      <c r="J42" s="119"/>
      <c r="K42" s="119"/>
      <c r="L42" s="119"/>
      <c r="M42" s="119"/>
      <c r="N42" s="119"/>
      <c r="O42" s="119"/>
      <c r="P42" s="119"/>
    </row>
    <row r="43" spans="2:16">
      <c r="I43" s="119"/>
      <c r="J43" s="119"/>
      <c r="K43" s="119"/>
      <c r="L43" s="119"/>
      <c r="M43" s="119"/>
      <c r="N43" s="119"/>
      <c r="O43" s="119"/>
      <c r="P43" s="119"/>
    </row>
    <row r="44" spans="2:16">
      <c r="I44" s="119"/>
      <c r="J44" s="119"/>
      <c r="K44" s="119"/>
      <c r="L44" s="119"/>
      <c r="M44" s="119"/>
      <c r="N44" s="119"/>
      <c r="O44" s="119"/>
      <c r="P44" s="119"/>
    </row>
    <row r="45" spans="2:16">
      <c r="I45" s="119"/>
      <c r="J45" s="119"/>
      <c r="K45" s="119"/>
      <c r="L45" s="119"/>
      <c r="M45" s="119"/>
      <c r="N45" s="119"/>
      <c r="O45" s="119"/>
      <c r="P45" s="119"/>
    </row>
    <row r="46" spans="2:16">
      <c r="I46" s="119"/>
      <c r="J46" s="119"/>
      <c r="K46" s="119"/>
      <c r="L46" s="119"/>
      <c r="M46" s="119"/>
      <c r="N46" s="119"/>
      <c r="O46" s="119"/>
      <c r="P46" s="119"/>
    </row>
    <row r="47" spans="2:16">
      <c r="I47" s="119"/>
      <c r="J47" s="119"/>
      <c r="K47" s="119"/>
      <c r="L47" s="119"/>
      <c r="M47" s="119"/>
      <c r="N47" s="119"/>
      <c r="O47" s="119"/>
      <c r="P47" s="119"/>
    </row>
    <row r="48" spans="2:16">
      <c r="I48" s="119"/>
      <c r="J48" s="119"/>
      <c r="K48" s="119"/>
      <c r="L48" s="119"/>
      <c r="M48" s="119"/>
      <c r="N48" s="119"/>
      <c r="O48" s="119"/>
      <c r="P48" s="119"/>
    </row>
    <row r="49" spans="9:16">
      <c r="I49" s="119"/>
      <c r="J49" s="119"/>
      <c r="K49" s="119"/>
      <c r="L49" s="119"/>
      <c r="M49" s="119"/>
      <c r="N49" s="119"/>
      <c r="O49" s="119"/>
      <c r="P49" s="119"/>
    </row>
    <row r="50" spans="9:16">
      <c r="I50" s="119"/>
      <c r="J50" s="119"/>
      <c r="K50" s="119"/>
      <c r="L50" s="119"/>
      <c r="M50" s="119"/>
      <c r="N50" s="119"/>
      <c r="O50" s="119"/>
      <c r="P50" s="119"/>
    </row>
    <row r="51" spans="9:16">
      <c r="I51" s="119"/>
      <c r="J51" s="119"/>
      <c r="K51" s="119"/>
      <c r="L51" s="119"/>
      <c r="M51" s="119"/>
      <c r="N51" s="119"/>
      <c r="O51" s="119"/>
      <c r="P51" s="119"/>
    </row>
    <row r="52" spans="9:16">
      <c r="I52" s="119"/>
      <c r="J52" s="119"/>
      <c r="K52" s="119"/>
      <c r="L52" s="119"/>
      <c r="M52" s="119"/>
      <c r="N52" s="119"/>
      <c r="O52" s="119"/>
      <c r="P52" s="119"/>
    </row>
    <row r="53" spans="9:16">
      <c r="I53" s="119"/>
      <c r="J53" s="119"/>
      <c r="K53" s="119"/>
      <c r="L53" s="119"/>
      <c r="M53" s="119"/>
      <c r="N53" s="119"/>
      <c r="O53" s="119"/>
      <c r="P53" s="119"/>
    </row>
    <row r="54" spans="9:16">
      <c r="I54" s="119"/>
      <c r="J54" s="119"/>
      <c r="K54" s="119"/>
      <c r="L54" s="119"/>
      <c r="M54" s="119"/>
      <c r="N54" s="119"/>
      <c r="O54" s="119"/>
      <c r="P54" s="119"/>
    </row>
    <row r="55" spans="9:16">
      <c r="I55" s="119"/>
      <c r="J55" s="119"/>
      <c r="K55" s="119"/>
      <c r="L55" s="119"/>
      <c r="M55" s="119"/>
      <c r="N55" s="119"/>
      <c r="O55" s="119"/>
      <c r="P55" s="119"/>
    </row>
    <row r="56" spans="9:16">
      <c r="I56" s="119"/>
      <c r="J56" s="119"/>
      <c r="K56" s="119"/>
      <c r="L56" s="119"/>
      <c r="M56" s="119"/>
      <c r="N56" s="119"/>
      <c r="O56" s="119"/>
      <c r="P56" s="119"/>
    </row>
    <row r="57" spans="9:16">
      <c r="I57" s="119"/>
      <c r="J57" s="119"/>
      <c r="K57" s="119"/>
      <c r="L57" s="119"/>
      <c r="M57" s="119"/>
      <c r="N57" s="119"/>
      <c r="O57" s="119"/>
      <c r="P57" s="119"/>
    </row>
    <row r="58" spans="9:16">
      <c r="I58" s="119"/>
      <c r="J58" s="119"/>
      <c r="K58" s="119"/>
      <c r="L58" s="119"/>
      <c r="M58" s="119"/>
      <c r="N58" s="119"/>
      <c r="O58" s="119"/>
      <c r="P58" s="119"/>
    </row>
    <row r="59" spans="9:16">
      <c r="I59" s="119"/>
      <c r="J59" s="119"/>
      <c r="K59" s="119"/>
      <c r="L59" s="119"/>
      <c r="M59" s="119"/>
      <c r="N59" s="119"/>
      <c r="O59" s="119"/>
      <c r="P59" s="119"/>
    </row>
    <row r="60" spans="9:16">
      <c r="I60" s="119"/>
      <c r="J60" s="119"/>
      <c r="K60" s="119"/>
      <c r="L60" s="119"/>
      <c r="M60" s="119"/>
      <c r="N60" s="119"/>
      <c r="O60" s="119"/>
      <c r="P60" s="119"/>
    </row>
    <row r="61" spans="9:16">
      <c r="I61" s="119"/>
      <c r="J61" s="119"/>
      <c r="K61" s="119"/>
      <c r="L61" s="119"/>
      <c r="M61" s="119"/>
      <c r="N61" s="119"/>
      <c r="O61" s="119"/>
      <c r="P61" s="119"/>
    </row>
    <row r="62" spans="9:16">
      <c r="I62" s="119"/>
      <c r="J62" s="119"/>
      <c r="K62" s="119"/>
      <c r="L62" s="119"/>
      <c r="M62" s="119"/>
      <c r="N62" s="119"/>
      <c r="O62" s="119"/>
      <c r="P62" s="119"/>
    </row>
    <row r="63" spans="9:16">
      <c r="I63" s="119"/>
      <c r="J63" s="119"/>
      <c r="K63" s="119"/>
      <c r="L63" s="119"/>
      <c r="M63" s="119"/>
      <c r="N63" s="119"/>
      <c r="O63" s="119"/>
      <c r="P63" s="119"/>
    </row>
    <row r="64" spans="9:16">
      <c r="I64" s="119"/>
      <c r="J64" s="119"/>
      <c r="K64" s="119"/>
      <c r="L64" s="119"/>
      <c r="M64" s="119"/>
      <c r="N64" s="119"/>
      <c r="O64" s="119"/>
      <c r="P64" s="119"/>
    </row>
    <row r="65" spans="3:18">
      <c r="I65" s="119"/>
      <c r="J65" s="119"/>
      <c r="K65" s="119"/>
      <c r="L65" s="119"/>
      <c r="M65" s="119"/>
      <c r="N65" s="119"/>
      <c r="O65" s="119"/>
      <c r="P65" s="119"/>
    </row>
    <row r="66" spans="3:18">
      <c r="I66" s="119"/>
      <c r="J66" s="119"/>
      <c r="K66" s="119"/>
      <c r="L66" s="119"/>
      <c r="M66" s="119"/>
      <c r="N66" s="119"/>
      <c r="O66" s="119"/>
      <c r="P66" s="119"/>
    </row>
    <row r="67" spans="3:18">
      <c r="I67" s="119"/>
      <c r="J67" s="119"/>
      <c r="K67" s="119"/>
      <c r="L67" s="119"/>
      <c r="M67" s="119"/>
      <c r="N67" s="119"/>
      <c r="O67" s="119"/>
      <c r="P67" s="119"/>
    </row>
    <row r="68" spans="3:18">
      <c r="I68" s="119"/>
      <c r="J68" s="119"/>
      <c r="K68" s="119"/>
      <c r="L68" s="119"/>
      <c r="M68" s="119"/>
      <c r="N68" s="119"/>
      <c r="O68" s="119"/>
      <c r="P68" s="119"/>
    </row>
    <row r="69" spans="3:18">
      <c r="I69" s="119"/>
      <c r="J69" s="119"/>
      <c r="K69" s="119"/>
      <c r="L69" s="119"/>
      <c r="M69" s="119"/>
      <c r="N69" s="119"/>
      <c r="O69" s="119"/>
      <c r="P69" s="119"/>
    </row>
    <row r="70" spans="3:18">
      <c r="I70" s="119"/>
      <c r="J70" s="119"/>
      <c r="K70" s="119"/>
      <c r="L70" s="119"/>
      <c r="M70" s="119"/>
      <c r="N70" s="119"/>
      <c r="O70" s="119"/>
      <c r="P70" s="119"/>
    </row>
    <row r="71" spans="3:18">
      <c r="I71" s="119"/>
      <c r="J71" s="119"/>
      <c r="K71" s="119"/>
      <c r="L71" s="119"/>
      <c r="M71" s="119"/>
      <c r="N71" s="119"/>
      <c r="O71" s="119"/>
      <c r="P71" s="119"/>
    </row>
    <row r="72" spans="3:18">
      <c r="C72" s="20" t="s">
        <v>12</v>
      </c>
      <c r="I72" s="119"/>
      <c r="J72" s="119"/>
      <c r="K72" s="119"/>
      <c r="L72" s="119"/>
      <c r="M72" s="119"/>
      <c r="N72" s="119"/>
      <c r="O72" s="119"/>
      <c r="P72" s="119"/>
    </row>
    <row r="73" spans="3:18">
      <c r="I73" s="119"/>
      <c r="J73" s="119"/>
      <c r="K73" s="119"/>
      <c r="L73" s="119"/>
      <c r="M73" s="119"/>
      <c r="N73" s="119"/>
      <c r="O73" s="119"/>
      <c r="P73" s="119"/>
    </row>
    <row r="74" spans="3:18">
      <c r="I74" s="119"/>
      <c r="J74" s="119"/>
      <c r="K74" s="119"/>
      <c r="L74" s="119"/>
      <c r="M74" s="119"/>
      <c r="N74" s="119"/>
      <c r="O74" s="119"/>
      <c r="P74" s="119"/>
    </row>
    <row r="75" spans="3:18">
      <c r="I75" s="119"/>
      <c r="J75" s="119"/>
      <c r="K75" s="119"/>
      <c r="L75" s="119"/>
      <c r="M75" s="119"/>
      <c r="N75" s="119"/>
      <c r="O75" s="119"/>
      <c r="P75" s="119"/>
    </row>
    <row r="76" spans="3:18">
      <c r="I76" s="119"/>
      <c r="J76" s="119"/>
      <c r="K76" s="119"/>
      <c r="L76" s="119"/>
      <c r="M76" s="119"/>
      <c r="N76" s="119"/>
      <c r="O76" s="119"/>
      <c r="P76" s="119"/>
    </row>
    <row r="77" spans="3:18">
      <c r="I77" s="119"/>
      <c r="J77" s="119"/>
      <c r="K77" s="119"/>
      <c r="L77" s="119"/>
      <c r="M77" s="119"/>
      <c r="N77" s="119"/>
      <c r="O77" s="119"/>
      <c r="P77" s="119"/>
    </row>
    <row r="78" spans="3:18">
      <c r="I78" s="119"/>
      <c r="J78" s="119"/>
      <c r="K78" s="119"/>
      <c r="L78" s="119"/>
      <c r="M78" s="119"/>
      <c r="N78" s="119"/>
      <c r="O78" s="119"/>
      <c r="P78" s="119"/>
    </row>
    <row r="79" spans="3:18">
      <c r="I79" s="119"/>
      <c r="J79" s="119"/>
      <c r="K79" s="119"/>
      <c r="L79" s="119"/>
      <c r="M79" s="119"/>
      <c r="N79" s="119"/>
      <c r="O79" s="119"/>
      <c r="P79" s="119"/>
      <c r="R79" s="190"/>
    </row>
    <row r="80" spans="3:18">
      <c r="I80" s="119"/>
      <c r="J80" s="119"/>
      <c r="K80" s="119"/>
      <c r="L80" s="119"/>
      <c r="M80" s="119"/>
      <c r="N80" s="119"/>
      <c r="O80" s="119"/>
      <c r="P80" s="119"/>
    </row>
    <row r="81" spans="1:16">
      <c r="I81" s="119"/>
      <c r="J81" s="119"/>
      <c r="K81" s="119"/>
      <c r="L81" s="119"/>
      <c r="M81" s="119"/>
      <c r="N81" s="119"/>
      <c r="O81" s="119"/>
      <c r="P81" s="119"/>
    </row>
    <row r="82" spans="1:16">
      <c r="A82" s="226"/>
      <c r="B82" s="226"/>
      <c r="C82" s="226"/>
      <c r="D82" s="226"/>
      <c r="E82" s="226"/>
      <c r="F82" s="226"/>
      <c r="G82" s="226"/>
      <c r="H82" s="226"/>
      <c r="I82" s="119"/>
      <c r="J82" s="119"/>
      <c r="K82" s="119"/>
      <c r="L82" s="119"/>
      <c r="M82" s="119"/>
      <c r="N82" s="119"/>
      <c r="O82" s="119"/>
      <c r="P82" s="119"/>
    </row>
    <row r="83" spans="1:16" ht="18.75">
      <c r="B83" s="186" t="s">
        <v>232</v>
      </c>
      <c r="C83" s="36"/>
      <c r="D83" s="181"/>
      <c r="F83" s="181"/>
      <c r="I83" s="119"/>
      <c r="J83" s="119"/>
      <c r="K83" s="119"/>
      <c r="L83" s="119"/>
      <c r="M83" s="119"/>
      <c r="N83" s="119"/>
      <c r="O83" s="119"/>
      <c r="P83" s="119"/>
    </row>
    <row r="84" spans="1:16">
      <c r="I84" s="119"/>
      <c r="J84" s="119"/>
      <c r="K84" s="298"/>
      <c r="L84" s="119"/>
      <c r="M84" s="119"/>
      <c r="N84" s="119"/>
      <c r="O84" s="119"/>
      <c r="P84" s="119"/>
    </row>
    <row r="85" spans="1:16">
      <c r="I85" s="119"/>
      <c r="J85" s="119"/>
      <c r="K85" s="119"/>
      <c r="L85" s="119"/>
      <c r="M85" s="119"/>
      <c r="N85" s="119"/>
      <c r="O85" s="119"/>
      <c r="P85" s="119"/>
    </row>
    <row r="86" spans="1:16">
      <c r="I86" s="119"/>
      <c r="J86" s="299"/>
      <c r="K86" s="119"/>
      <c r="L86" s="119"/>
      <c r="M86" s="119"/>
      <c r="N86" s="119"/>
      <c r="O86" s="119"/>
      <c r="P86" s="119"/>
    </row>
    <row r="87" spans="1:16">
      <c r="I87" s="119"/>
      <c r="J87" s="291"/>
      <c r="K87" s="119"/>
      <c r="L87" s="119"/>
      <c r="M87" s="119"/>
      <c r="N87" s="119"/>
      <c r="O87" s="119"/>
      <c r="P87" s="119"/>
    </row>
    <row r="88" spans="1:16">
      <c r="I88" s="119"/>
      <c r="J88" s="119"/>
      <c r="K88" s="119"/>
      <c r="L88" s="119"/>
      <c r="M88" s="119"/>
      <c r="N88" s="119"/>
      <c r="O88" s="119"/>
      <c r="P88" s="119"/>
    </row>
    <row r="89" spans="1:16">
      <c r="I89" s="119"/>
      <c r="J89" s="119"/>
      <c r="K89" s="119"/>
      <c r="L89" s="119"/>
      <c r="M89" s="119"/>
      <c r="N89" s="119"/>
      <c r="O89" s="119"/>
      <c r="P89" s="119"/>
    </row>
    <row r="90" spans="1:16">
      <c r="I90" s="119"/>
      <c r="J90" s="119"/>
      <c r="K90" s="119"/>
      <c r="L90" s="119"/>
      <c r="M90" s="119"/>
      <c r="N90" s="119"/>
      <c r="O90" s="119"/>
      <c r="P90" s="119"/>
    </row>
    <row r="91" spans="1:16">
      <c r="I91" s="119"/>
      <c r="J91" s="119"/>
      <c r="K91" s="119"/>
      <c r="L91" s="119"/>
      <c r="M91" s="119"/>
      <c r="N91" s="119"/>
      <c r="O91" s="119"/>
      <c r="P91" s="119"/>
    </row>
    <row r="92" spans="1:16">
      <c r="I92" s="119"/>
      <c r="J92" s="119"/>
      <c r="K92" s="119"/>
      <c r="L92" s="119"/>
      <c r="M92" s="119"/>
      <c r="N92" s="119"/>
      <c r="O92" s="119"/>
      <c r="P92" s="119"/>
    </row>
    <row r="93" spans="1:16">
      <c r="I93" s="119"/>
      <c r="J93" s="119"/>
      <c r="K93" s="119"/>
      <c r="L93" s="119"/>
      <c r="M93" s="119"/>
      <c r="N93" s="119"/>
      <c r="O93" s="119"/>
      <c r="P93" s="119"/>
    </row>
    <row r="94" spans="1:16">
      <c r="I94" s="119"/>
      <c r="J94" s="119"/>
      <c r="K94" s="119"/>
      <c r="L94" s="119"/>
      <c r="M94" s="119"/>
      <c r="N94" s="119"/>
      <c r="O94" s="119"/>
      <c r="P94" s="119"/>
    </row>
    <row r="95" spans="1:16">
      <c r="I95" s="119"/>
      <c r="J95" s="119"/>
      <c r="K95" s="119"/>
      <c r="L95" s="119"/>
      <c r="M95" s="119"/>
      <c r="N95" s="119"/>
      <c r="O95" s="119"/>
      <c r="P95" s="119"/>
    </row>
    <row r="96" spans="1:16" ht="16.5" thickBot="1">
      <c r="B96" s="133" t="s">
        <v>271</v>
      </c>
      <c r="I96" s="119"/>
      <c r="J96" s="119"/>
      <c r="K96" s="119"/>
      <c r="L96" s="119"/>
      <c r="M96" s="119"/>
      <c r="N96" s="119"/>
      <c r="O96" s="119"/>
      <c r="P96" s="119"/>
    </row>
    <row r="97" spans="2:16" ht="60.75" thickBot="1">
      <c r="B97" s="194" t="s">
        <v>246</v>
      </c>
      <c r="C97" s="203" t="s">
        <v>247</v>
      </c>
      <c r="D97" s="195" t="s">
        <v>259</v>
      </c>
      <c r="E97" s="203" t="s">
        <v>248</v>
      </c>
      <c r="F97" s="195" t="s">
        <v>257</v>
      </c>
      <c r="G97" s="203" t="s">
        <v>249</v>
      </c>
      <c r="H97" s="196" t="s">
        <v>258</v>
      </c>
      <c r="I97" s="119"/>
      <c r="J97" s="119"/>
      <c r="K97" s="119"/>
      <c r="L97" s="119"/>
      <c r="M97" s="119"/>
      <c r="N97" s="119"/>
      <c r="O97" s="119"/>
      <c r="P97" s="119"/>
    </row>
    <row r="98" spans="2:16" ht="30.75" thickBot="1">
      <c r="B98" s="205" t="s">
        <v>250</v>
      </c>
      <c r="C98" s="197" t="s">
        <v>252</v>
      </c>
      <c r="D98" s="206">
        <v>180000</v>
      </c>
      <c r="E98" s="199">
        <v>6</v>
      </c>
      <c r="F98" s="206">
        <v>44400</v>
      </c>
      <c r="G98" s="201">
        <v>85</v>
      </c>
      <c r="H98" s="207">
        <v>0.13</v>
      </c>
      <c r="I98" s="119"/>
      <c r="J98" s="119"/>
      <c r="K98" s="119"/>
      <c r="L98" s="119"/>
      <c r="M98" s="119"/>
      <c r="N98" s="119"/>
      <c r="O98" s="119"/>
      <c r="P98" s="119"/>
    </row>
    <row r="99" spans="2:16" ht="30.75" thickBot="1">
      <c r="B99" s="218" t="s">
        <v>253</v>
      </c>
      <c r="C99" s="219" t="s">
        <v>254</v>
      </c>
      <c r="D99" s="220">
        <v>25000</v>
      </c>
      <c r="E99" s="221">
        <v>3.5</v>
      </c>
      <c r="F99" s="220">
        <v>3800</v>
      </c>
      <c r="G99" s="222">
        <v>99.7</v>
      </c>
      <c r="H99" s="223">
        <v>0.64</v>
      </c>
      <c r="I99" s="119"/>
      <c r="J99" s="119"/>
      <c r="K99" s="119"/>
      <c r="L99" s="119"/>
      <c r="M99" s="119"/>
      <c r="N99" s="119"/>
      <c r="O99" s="119"/>
      <c r="P99" s="119"/>
    </row>
    <row r="100" spans="2:16" ht="30.75" thickBot="1">
      <c r="B100" s="191" t="s">
        <v>251</v>
      </c>
      <c r="C100" s="198" t="s">
        <v>255</v>
      </c>
      <c r="D100" s="192">
        <v>108000</v>
      </c>
      <c r="E100" s="200">
        <v>6</v>
      </c>
      <c r="F100" s="192">
        <v>10900</v>
      </c>
      <c r="G100" s="96">
        <v>91</v>
      </c>
      <c r="H100" s="193">
        <v>0.4</v>
      </c>
      <c r="I100" s="119"/>
      <c r="J100" s="119"/>
      <c r="K100" s="119"/>
      <c r="L100" s="119"/>
      <c r="M100" s="119"/>
      <c r="N100" s="119"/>
      <c r="O100" s="119"/>
      <c r="P100" s="119"/>
    </row>
    <row r="101" spans="2:16" ht="30.75" thickBot="1">
      <c r="B101" s="212" t="s">
        <v>250</v>
      </c>
      <c r="C101" s="208" t="s">
        <v>256</v>
      </c>
      <c r="D101" s="209">
        <v>204000</v>
      </c>
      <c r="E101" s="210">
        <v>9.5</v>
      </c>
      <c r="F101" s="209">
        <v>26000</v>
      </c>
      <c r="G101" s="98">
        <v>91</v>
      </c>
      <c r="H101" s="211">
        <v>0.31</v>
      </c>
      <c r="I101" s="119"/>
      <c r="J101" s="119"/>
      <c r="K101" s="119"/>
      <c r="L101" s="119"/>
      <c r="M101" s="119"/>
      <c r="N101" s="119"/>
      <c r="O101" s="119"/>
      <c r="P101" s="119"/>
    </row>
    <row r="102" spans="2:16">
      <c r="I102" s="119"/>
      <c r="J102" s="119"/>
      <c r="K102" s="119"/>
      <c r="L102" s="119"/>
      <c r="M102" s="119"/>
      <c r="N102" s="119"/>
      <c r="O102" s="119"/>
      <c r="P102" s="119"/>
    </row>
    <row r="103" spans="2:16">
      <c r="B103" s="204" t="s">
        <v>263</v>
      </c>
      <c r="C103" s="164"/>
      <c r="D103" s="164"/>
      <c r="E103" s="164"/>
      <c r="F103" s="164"/>
      <c r="I103" s="119"/>
      <c r="J103" s="119"/>
      <c r="K103" s="119"/>
      <c r="L103" s="119"/>
      <c r="M103" s="119"/>
      <c r="N103" s="119"/>
      <c r="O103" s="119"/>
      <c r="P103" s="119"/>
    </row>
    <row r="104" spans="2:16">
      <c r="B104" t="s">
        <v>296</v>
      </c>
      <c r="I104" s="119"/>
      <c r="J104" s="119"/>
      <c r="K104" s="119"/>
      <c r="L104" s="119"/>
      <c r="M104" s="119"/>
      <c r="N104" s="119"/>
      <c r="O104" s="119"/>
      <c r="P104" s="119"/>
    </row>
    <row r="105" spans="2:16">
      <c r="B105" t="s">
        <v>245</v>
      </c>
      <c r="C105" s="36"/>
      <c r="D105" s="181"/>
      <c r="F105" s="181"/>
      <c r="H105" s="164"/>
      <c r="I105" s="119"/>
      <c r="J105" s="119"/>
      <c r="K105" s="119"/>
      <c r="L105" s="119"/>
      <c r="M105" s="119"/>
      <c r="N105" s="119"/>
      <c r="O105" s="119"/>
      <c r="P105" s="119"/>
    </row>
    <row r="106" spans="2:16" ht="15.75" thickBot="1">
      <c r="E106" s="172" t="s">
        <v>42</v>
      </c>
      <c r="G106" s="172" t="s">
        <v>48</v>
      </c>
      <c r="I106" s="119"/>
      <c r="J106" s="119"/>
      <c r="K106" s="119"/>
      <c r="L106" s="119"/>
      <c r="M106" s="119"/>
      <c r="N106" s="119"/>
      <c r="O106" s="119"/>
      <c r="P106" s="119"/>
    </row>
    <row r="107" spans="2:16">
      <c r="D107" s="36" t="s">
        <v>236</v>
      </c>
      <c r="E107" s="294">
        <v>25000</v>
      </c>
      <c r="F107" t="s">
        <v>264</v>
      </c>
      <c r="G107" s="228">
        <f>E107*0.00047</f>
        <v>11.75</v>
      </c>
      <c r="H107" t="s">
        <v>268</v>
      </c>
      <c r="I107" s="119"/>
      <c r="J107" s="119"/>
      <c r="K107" s="119"/>
      <c r="L107" s="119"/>
      <c r="M107" s="119"/>
      <c r="N107" s="119"/>
      <c r="O107" s="119"/>
      <c r="P107" s="119"/>
    </row>
    <row r="108" spans="2:16" ht="15.75">
      <c r="D108" s="36" t="s">
        <v>297</v>
      </c>
      <c r="E108" s="295">
        <v>0.64</v>
      </c>
      <c r="F108" t="s">
        <v>262</v>
      </c>
      <c r="G108" s="214">
        <f>E108*0.3048</f>
        <v>0.19507200000000002</v>
      </c>
      <c r="H108" t="s">
        <v>235</v>
      </c>
      <c r="I108" s="119"/>
      <c r="J108" s="119"/>
      <c r="K108" s="119"/>
      <c r="L108" s="119"/>
      <c r="M108" s="119"/>
      <c r="N108" s="119"/>
      <c r="O108" s="119"/>
      <c r="P108" s="119"/>
    </row>
    <row r="109" spans="2:16" ht="15.75" thickBot="1">
      <c r="D109" s="36" t="s">
        <v>233</v>
      </c>
      <c r="E109" s="296">
        <v>3800</v>
      </c>
      <c r="F109" t="s">
        <v>261</v>
      </c>
      <c r="G109" s="202">
        <f>E109*0.0929</f>
        <v>353.02</v>
      </c>
      <c r="H109" t="s">
        <v>234</v>
      </c>
      <c r="I109" s="119"/>
      <c r="J109" s="119"/>
      <c r="K109" s="119"/>
      <c r="L109" s="119"/>
      <c r="M109" s="119"/>
      <c r="N109" s="119"/>
      <c r="O109" s="119"/>
      <c r="P109" s="119"/>
    </row>
    <row r="110" spans="2:16">
      <c r="I110" s="119"/>
      <c r="J110" s="119"/>
      <c r="K110" s="119"/>
      <c r="L110" s="119"/>
      <c r="M110" s="119"/>
      <c r="N110" s="119"/>
      <c r="O110" s="119"/>
      <c r="P110" s="119"/>
    </row>
    <row r="111" spans="2:16" ht="18.75">
      <c r="B111" s="186" t="s">
        <v>260</v>
      </c>
      <c r="I111" s="119"/>
      <c r="J111" s="119"/>
      <c r="K111" s="119"/>
      <c r="L111" s="119"/>
      <c r="M111" s="119"/>
      <c r="N111" s="119"/>
      <c r="O111" s="119"/>
      <c r="P111" s="119"/>
    </row>
    <row r="112" spans="2:16">
      <c r="B112" s="16" t="s">
        <v>298</v>
      </c>
      <c r="I112" s="119"/>
      <c r="J112" s="119"/>
      <c r="K112" s="119"/>
      <c r="L112" s="119"/>
      <c r="M112" s="119"/>
      <c r="N112" s="119"/>
      <c r="O112" s="119"/>
      <c r="P112" s="119"/>
    </row>
    <row r="113" spans="2:16">
      <c r="B113" s="16" t="s">
        <v>277</v>
      </c>
      <c r="D113" s="36"/>
      <c r="E113" s="181"/>
      <c r="G113" s="181"/>
      <c r="I113" s="119"/>
      <c r="J113" s="119"/>
      <c r="K113" s="119"/>
      <c r="L113" s="119"/>
      <c r="M113" s="119"/>
      <c r="N113" s="119"/>
      <c r="O113" s="119"/>
      <c r="P113" s="119"/>
    </row>
    <row r="114" spans="2:16">
      <c r="I114" s="119"/>
      <c r="J114" s="119"/>
      <c r="K114" s="119"/>
      <c r="L114" s="119"/>
      <c r="M114" s="119"/>
      <c r="N114" s="119"/>
      <c r="O114" s="119"/>
      <c r="P114" s="119"/>
    </row>
    <row r="115" spans="2:16" ht="16.5" thickBot="1">
      <c r="B115" s="133" t="s">
        <v>300</v>
      </c>
      <c r="D115" s="36"/>
      <c r="E115" s="38" t="s">
        <v>42</v>
      </c>
      <c r="G115" s="181"/>
      <c r="I115" s="119"/>
      <c r="J115" s="119"/>
      <c r="K115" s="119"/>
      <c r="L115" s="119"/>
      <c r="M115" s="119"/>
      <c r="N115" s="119"/>
      <c r="O115" s="119"/>
      <c r="P115" s="119"/>
    </row>
    <row r="116" spans="2:16">
      <c r="D116" s="36" t="s">
        <v>274</v>
      </c>
      <c r="E116" s="294">
        <v>90000</v>
      </c>
      <c r="F116" t="s">
        <v>267</v>
      </c>
      <c r="G116" s="181"/>
      <c r="I116" s="300"/>
      <c r="J116" s="119"/>
      <c r="K116" s="119"/>
      <c r="L116" s="119"/>
      <c r="M116" s="119"/>
      <c r="N116" s="119"/>
      <c r="O116" s="119"/>
      <c r="P116" s="119"/>
    </row>
    <row r="117" spans="2:16" ht="15.75">
      <c r="D117" s="36" t="s">
        <v>297</v>
      </c>
      <c r="E117" s="295">
        <v>0.4</v>
      </c>
      <c r="F117" t="s">
        <v>266</v>
      </c>
      <c r="G117" s="181"/>
      <c r="I117" s="119"/>
      <c r="J117" s="119"/>
      <c r="K117" s="119"/>
      <c r="L117" s="119"/>
      <c r="M117" s="119"/>
      <c r="N117" s="119"/>
      <c r="O117" s="119"/>
      <c r="P117" s="119"/>
    </row>
    <row r="118" spans="2:16" ht="15.75" thickBot="1">
      <c r="D118" s="36" t="s">
        <v>233</v>
      </c>
      <c r="E118" s="296">
        <v>10000</v>
      </c>
      <c r="F118" t="s">
        <v>265</v>
      </c>
      <c r="G118" s="181"/>
      <c r="I118" s="119"/>
      <c r="J118" s="119"/>
      <c r="K118" s="119"/>
      <c r="L118" s="119"/>
      <c r="M118" s="119"/>
      <c r="N118" s="119"/>
      <c r="O118" s="119"/>
      <c r="P118" s="119"/>
    </row>
    <row r="119" spans="2:16">
      <c r="E119" s="38" t="s">
        <v>238</v>
      </c>
      <c r="F119" s="181"/>
      <c r="I119" s="119"/>
      <c r="J119" s="119"/>
      <c r="K119" s="119"/>
      <c r="L119" s="119"/>
      <c r="M119" s="119"/>
      <c r="N119" s="119"/>
      <c r="O119" s="119"/>
      <c r="P119" s="119"/>
    </row>
    <row r="120" spans="2:16">
      <c r="D120" s="36" t="s">
        <v>275</v>
      </c>
      <c r="E120" s="216">
        <f>E116/60</f>
        <v>1500</v>
      </c>
      <c r="F120" t="s">
        <v>241</v>
      </c>
      <c r="G120" s="181"/>
      <c r="I120" s="119"/>
      <c r="J120" s="119"/>
      <c r="K120" s="119"/>
      <c r="L120" s="119"/>
      <c r="M120" s="119"/>
      <c r="N120" s="119"/>
      <c r="O120" s="119"/>
      <c r="P120" s="119"/>
    </row>
    <row r="121" spans="2:16">
      <c r="D121" s="36" t="s">
        <v>237</v>
      </c>
      <c r="E121" s="181">
        <v>2.71828</v>
      </c>
      <c r="H121" s="181"/>
      <c r="I121" s="119"/>
      <c r="J121" s="119"/>
      <c r="K121" s="119"/>
      <c r="L121" s="119"/>
      <c r="M121" s="119"/>
      <c r="N121" s="119"/>
      <c r="O121" s="119"/>
      <c r="P121" s="119"/>
    </row>
    <row r="122" spans="2:16">
      <c r="D122" s="36" t="s">
        <v>242</v>
      </c>
      <c r="E122" s="181" t="s">
        <v>269</v>
      </c>
      <c r="H122" s="181"/>
      <c r="I122" s="119"/>
      <c r="J122" s="119"/>
      <c r="K122" s="119"/>
      <c r="L122" s="119"/>
      <c r="M122" s="119"/>
      <c r="N122" s="119"/>
      <c r="O122" s="119"/>
      <c r="P122" s="119"/>
    </row>
    <row r="123" spans="2:16">
      <c r="D123" s="36" t="s">
        <v>49</v>
      </c>
      <c r="E123" s="213">
        <f>1 - E121^(-E118*E117 / E120)</f>
        <v>0.93051642414180047</v>
      </c>
      <c r="F123" s="181"/>
      <c r="H123" s="181"/>
      <c r="I123" s="119"/>
      <c r="J123" s="119"/>
      <c r="K123" s="119"/>
      <c r="L123" s="119"/>
      <c r="M123" s="119"/>
      <c r="N123" s="119"/>
      <c r="O123" s="119"/>
      <c r="P123" s="119"/>
    </row>
    <row r="124" spans="2:16">
      <c r="D124" s="101" t="s">
        <v>49</v>
      </c>
      <c r="E124" s="189">
        <f>E123</f>
        <v>0.93051642414180047</v>
      </c>
      <c r="F124" s="181"/>
      <c r="H124" s="181"/>
      <c r="I124" s="119"/>
      <c r="J124" s="119"/>
      <c r="K124" s="119"/>
      <c r="L124" s="119"/>
      <c r="M124" s="119"/>
      <c r="N124" s="119"/>
      <c r="O124" s="119"/>
      <c r="P124" s="119"/>
    </row>
    <row r="125" spans="2:16" ht="16.5" thickBot="1">
      <c r="B125" s="133" t="s">
        <v>299</v>
      </c>
      <c r="D125" s="36"/>
      <c r="E125" s="38" t="s">
        <v>42</v>
      </c>
      <c r="H125" s="181"/>
      <c r="I125" s="119"/>
      <c r="J125" s="119"/>
      <c r="K125" s="119"/>
      <c r="L125" s="119"/>
      <c r="M125" s="119"/>
      <c r="N125" s="119"/>
      <c r="O125" s="119"/>
      <c r="P125" s="119"/>
    </row>
    <row r="126" spans="2:16">
      <c r="D126" s="36" t="s">
        <v>242</v>
      </c>
      <c r="E126" s="297">
        <v>95</v>
      </c>
      <c r="F126" t="s">
        <v>167</v>
      </c>
      <c r="H126" s="181"/>
      <c r="I126" s="119"/>
      <c r="J126" s="119"/>
      <c r="K126" s="119"/>
      <c r="L126" s="119"/>
      <c r="M126" s="119"/>
      <c r="N126" s="119"/>
      <c r="O126" s="119"/>
      <c r="P126" s="119"/>
    </row>
    <row r="127" spans="2:16" ht="15.75">
      <c r="D127" s="36" t="s">
        <v>297</v>
      </c>
      <c r="E127" s="295">
        <v>0.4</v>
      </c>
      <c r="F127" t="s">
        <v>243</v>
      </c>
      <c r="H127" s="183"/>
      <c r="I127" s="119"/>
      <c r="J127" s="119"/>
      <c r="K127" s="119"/>
      <c r="L127" s="119"/>
      <c r="M127" s="119"/>
      <c r="N127" s="119"/>
      <c r="O127" s="119"/>
      <c r="P127" s="119"/>
    </row>
    <row r="128" spans="2:16" ht="15.75" thickBot="1">
      <c r="D128" s="36" t="s">
        <v>233</v>
      </c>
      <c r="E128" s="296">
        <v>19971.548490359899</v>
      </c>
      <c r="F128" t="s">
        <v>265</v>
      </c>
      <c r="H128" s="181"/>
      <c r="I128" s="119"/>
      <c r="J128" s="119"/>
      <c r="K128" s="119"/>
      <c r="L128" s="119"/>
      <c r="M128" s="119"/>
      <c r="N128" s="119"/>
      <c r="O128" s="119"/>
      <c r="P128" s="119"/>
    </row>
    <row r="129" spans="1:16">
      <c r="E129" s="38" t="s">
        <v>238</v>
      </c>
      <c r="F129" s="181"/>
      <c r="I129" s="119"/>
      <c r="J129" s="119"/>
      <c r="K129" s="119"/>
      <c r="L129" s="119"/>
      <c r="M129" s="119"/>
      <c r="N129" s="119"/>
      <c r="O129" s="119"/>
      <c r="P129" s="119"/>
    </row>
    <row r="130" spans="1:16">
      <c r="D130" s="36" t="s">
        <v>237</v>
      </c>
      <c r="E130" s="181">
        <v>2.71828</v>
      </c>
      <c r="G130" s="91"/>
      <c r="H130" s="181"/>
      <c r="I130" s="119"/>
      <c r="J130" s="119"/>
      <c r="K130" s="119"/>
      <c r="L130" s="119"/>
      <c r="M130" s="119"/>
      <c r="N130" s="119"/>
      <c r="O130" s="119"/>
      <c r="P130" s="119"/>
    </row>
    <row r="131" spans="1:16">
      <c r="D131" s="188" t="s">
        <v>239</v>
      </c>
      <c r="E131" s="181">
        <f>E126/100</f>
        <v>0.95</v>
      </c>
      <c r="H131" s="181"/>
      <c r="I131" s="119"/>
      <c r="J131" s="119"/>
      <c r="K131" s="119"/>
      <c r="L131" s="119"/>
      <c r="M131" s="119"/>
      <c r="N131" s="119"/>
      <c r="O131" s="119"/>
      <c r="P131" s="119"/>
    </row>
    <row r="132" spans="1:16">
      <c r="D132" s="36" t="s">
        <v>244</v>
      </c>
      <c r="E132" s="182">
        <f>(1 -E131 )</f>
        <v>5.0000000000000044E-2</v>
      </c>
      <c r="G132" s="185"/>
      <c r="H132" s="181"/>
      <c r="I132" s="119"/>
      <c r="J132" s="119"/>
      <c r="K132" s="119"/>
      <c r="L132" s="119"/>
      <c r="M132" s="119"/>
      <c r="N132" s="119"/>
      <c r="O132" s="119"/>
      <c r="P132" s="119"/>
    </row>
    <row r="133" spans="1:16">
      <c r="D133" s="36" t="s">
        <v>275</v>
      </c>
      <c r="E133" s="184" t="s">
        <v>240</v>
      </c>
      <c r="F133" s="181"/>
      <c r="G133" s="91"/>
      <c r="I133" s="119"/>
      <c r="J133" s="119"/>
      <c r="K133" s="119"/>
      <c r="L133" s="119"/>
      <c r="M133" s="119"/>
      <c r="N133" s="119"/>
      <c r="O133" s="119"/>
      <c r="P133" s="119"/>
    </row>
    <row r="134" spans="1:16">
      <c r="D134" s="101" t="s">
        <v>272</v>
      </c>
      <c r="E134" s="215">
        <f>-E128*E127/(LN(E132))</f>
        <v>2666.6666666666624</v>
      </c>
      <c r="F134" s="16" t="s">
        <v>241</v>
      </c>
      <c r="I134" s="119"/>
      <c r="J134" s="119"/>
      <c r="K134" s="119"/>
      <c r="L134" s="119"/>
      <c r="M134" s="119"/>
      <c r="N134" s="119"/>
      <c r="O134" s="119"/>
      <c r="P134" s="119"/>
    </row>
    <row r="135" spans="1:16">
      <c r="A135" s="10"/>
      <c r="D135" s="101" t="s">
        <v>273</v>
      </c>
      <c r="E135" s="217">
        <f>E134*60</f>
        <v>159999.99999999974</v>
      </c>
      <c r="F135" s="16" t="s">
        <v>267</v>
      </c>
      <c r="I135" s="119"/>
      <c r="J135" s="119"/>
      <c r="K135" s="119"/>
      <c r="L135" s="119"/>
      <c r="M135" s="119"/>
      <c r="N135" s="119"/>
      <c r="O135" s="119"/>
      <c r="P135" s="119"/>
    </row>
    <row r="136" spans="1:16">
      <c r="A136" t="s">
        <v>270</v>
      </c>
      <c r="I136" s="119"/>
      <c r="J136" s="119"/>
      <c r="K136" s="119"/>
      <c r="L136" s="119"/>
      <c r="M136" s="119"/>
      <c r="N136" s="119"/>
      <c r="O136" s="119"/>
      <c r="P136" s="119"/>
    </row>
    <row r="137" spans="1:16">
      <c r="I137" s="119"/>
      <c r="J137" s="119"/>
      <c r="K137" s="119"/>
      <c r="L137" s="119"/>
      <c r="M137" s="119"/>
      <c r="N137" s="119"/>
      <c r="O137" s="119"/>
      <c r="P137" s="119"/>
    </row>
    <row r="138" spans="1:16">
      <c r="I138" s="119"/>
      <c r="J138" s="119"/>
      <c r="K138" s="119"/>
      <c r="L138" s="119"/>
      <c r="M138" s="119"/>
      <c r="N138" s="119"/>
      <c r="O138" s="119"/>
      <c r="P138" s="119"/>
    </row>
    <row r="139" spans="1:16">
      <c r="I139" s="119"/>
      <c r="J139" s="119"/>
      <c r="K139" s="119"/>
      <c r="L139" s="119"/>
      <c r="M139" s="119"/>
      <c r="N139" s="119"/>
      <c r="O139" s="119"/>
      <c r="P139" s="119"/>
    </row>
    <row r="140" spans="1:16">
      <c r="I140" s="119"/>
      <c r="J140" s="119"/>
      <c r="K140" s="119"/>
      <c r="L140" s="119"/>
      <c r="M140" s="119"/>
      <c r="N140" s="119"/>
      <c r="O140" s="119"/>
      <c r="P140" s="119"/>
    </row>
    <row r="141" spans="1:16">
      <c r="I141" s="119"/>
      <c r="J141" s="119"/>
      <c r="K141" s="119"/>
      <c r="L141" s="119"/>
      <c r="M141" s="119"/>
      <c r="N141" s="119"/>
      <c r="O141" s="119"/>
      <c r="P141" s="119"/>
    </row>
    <row r="142" spans="1:16">
      <c r="I142" s="119"/>
      <c r="J142" s="119"/>
      <c r="K142" s="119"/>
      <c r="L142" s="119"/>
      <c r="M142" s="119"/>
      <c r="N142" s="119"/>
      <c r="O142" s="119"/>
      <c r="P142" s="119"/>
    </row>
    <row r="143" spans="1:16">
      <c r="I143" s="119"/>
      <c r="J143" s="119"/>
      <c r="K143" s="119"/>
      <c r="L143" s="119"/>
      <c r="M143" s="119"/>
      <c r="N143" s="119"/>
      <c r="O143" s="119"/>
      <c r="P143" s="119"/>
    </row>
    <row r="144" spans="1:16">
      <c r="I144" s="119"/>
      <c r="J144" s="119"/>
      <c r="K144" s="119"/>
      <c r="L144" s="119"/>
      <c r="M144" s="119"/>
      <c r="N144" s="119"/>
      <c r="O144" s="119"/>
      <c r="P144" s="119"/>
    </row>
    <row r="145" spans="1:16">
      <c r="I145" s="119"/>
      <c r="J145" s="119"/>
      <c r="K145" s="119"/>
      <c r="L145" s="119"/>
      <c r="M145" s="119"/>
      <c r="N145" s="119"/>
      <c r="O145" s="119"/>
      <c r="P145" s="119"/>
    </row>
    <row r="146" spans="1:16">
      <c r="I146" s="119"/>
      <c r="J146" s="119"/>
      <c r="K146" s="119"/>
      <c r="L146" s="119"/>
      <c r="M146" s="119"/>
      <c r="N146" s="119"/>
      <c r="O146" s="119"/>
      <c r="P146" s="119"/>
    </row>
    <row r="147" spans="1:16">
      <c r="I147" s="119"/>
      <c r="J147" s="119"/>
      <c r="K147" s="119"/>
      <c r="L147" s="119"/>
      <c r="M147" s="119"/>
      <c r="N147" s="119"/>
      <c r="O147" s="119"/>
      <c r="P147" s="119"/>
    </row>
    <row r="148" spans="1:16">
      <c r="I148" s="119"/>
      <c r="J148" s="119"/>
      <c r="K148" s="119"/>
      <c r="L148" s="119"/>
      <c r="M148" s="119"/>
      <c r="N148" s="119"/>
      <c r="O148" s="119"/>
      <c r="P148" s="119"/>
    </row>
    <row r="149" spans="1:16">
      <c r="I149" s="119"/>
      <c r="J149" s="119"/>
      <c r="K149" s="119"/>
      <c r="L149" s="119"/>
      <c r="M149" s="119"/>
      <c r="N149" s="119"/>
      <c r="O149" s="119"/>
      <c r="P149" s="119"/>
    </row>
    <row r="150" spans="1:16">
      <c r="I150" s="119"/>
      <c r="J150" s="119"/>
      <c r="K150" s="119"/>
      <c r="L150" s="119"/>
      <c r="M150" s="119"/>
      <c r="N150" s="119"/>
      <c r="O150" s="119"/>
      <c r="P150" s="119"/>
    </row>
    <row r="151" spans="1:16">
      <c r="I151" s="119"/>
      <c r="J151" s="119"/>
      <c r="K151" s="119"/>
      <c r="L151" s="119"/>
      <c r="M151" s="119"/>
      <c r="N151" s="119"/>
      <c r="O151" s="119"/>
      <c r="P151" s="119"/>
    </row>
    <row r="152" spans="1:16">
      <c r="I152" s="119"/>
      <c r="J152" s="119"/>
      <c r="K152" s="119"/>
      <c r="L152" s="119"/>
      <c r="M152" s="119"/>
      <c r="N152" s="119"/>
      <c r="O152" s="119"/>
      <c r="P152" s="119"/>
    </row>
    <row r="153" spans="1:16">
      <c r="I153" s="119"/>
      <c r="J153" s="119"/>
      <c r="K153" s="119"/>
      <c r="L153" s="119"/>
      <c r="M153" s="119"/>
      <c r="N153" s="119"/>
      <c r="O153" s="119"/>
      <c r="P153" s="119"/>
    </row>
    <row r="154" spans="1:16">
      <c r="I154" s="119"/>
      <c r="J154" s="119"/>
      <c r="K154" s="119"/>
      <c r="L154" s="119"/>
      <c r="M154" s="119"/>
      <c r="N154" s="119"/>
      <c r="O154" s="119"/>
      <c r="P154" s="119"/>
    </row>
    <row r="155" spans="1:16">
      <c r="I155" s="119"/>
      <c r="J155" s="119"/>
      <c r="K155" s="119"/>
      <c r="L155" s="119"/>
      <c r="M155" s="119"/>
      <c r="N155" s="119"/>
      <c r="O155" s="119"/>
      <c r="P155" s="119"/>
    </row>
    <row r="156" spans="1:16">
      <c r="B156" s="16" t="s">
        <v>276</v>
      </c>
      <c r="I156" s="119"/>
      <c r="J156" s="119"/>
      <c r="K156" s="119"/>
      <c r="L156" s="119"/>
      <c r="M156" s="119"/>
      <c r="N156" s="119"/>
      <c r="O156" s="119"/>
      <c r="P156" s="119"/>
    </row>
    <row r="157" spans="1:16">
      <c r="B157" s="16" t="s">
        <v>279</v>
      </c>
      <c r="I157" s="119"/>
      <c r="J157" s="119"/>
      <c r="K157" s="119"/>
      <c r="L157" s="119"/>
      <c r="M157" s="119"/>
      <c r="N157" s="119"/>
      <c r="O157" s="119"/>
      <c r="P157" s="119"/>
    </row>
    <row r="158" spans="1:16">
      <c r="B158" s="16" t="s">
        <v>278</v>
      </c>
      <c r="I158" s="119"/>
      <c r="J158" s="119"/>
      <c r="K158" s="119"/>
      <c r="L158" s="119"/>
      <c r="M158" s="119"/>
      <c r="N158" s="119"/>
      <c r="O158" s="119"/>
      <c r="P158" s="119"/>
    </row>
    <row r="159" spans="1:16">
      <c r="I159" s="119"/>
      <c r="J159" s="119"/>
      <c r="K159" s="119"/>
      <c r="L159" s="119"/>
      <c r="M159" s="119"/>
      <c r="N159" s="119"/>
      <c r="O159" s="119"/>
      <c r="P159" s="119"/>
    </row>
    <row r="160" spans="1:16">
      <c r="A160" s="187"/>
      <c r="B160" s="187"/>
      <c r="C160" s="187"/>
      <c r="D160" s="187"/>
      <c r="E160" s="187"/>
      <c r="F160" s="187"/>
      <c r="G160" s="187"/>
      <c r="H160" s="187"/>
      <c r="I160" s="119"/>
      <c r="J160" s="119"/>
      <c r="K160" s="119"/>
      <c r="L160" s="119"/>
      <c r="M160" s="119"/>
      <c r="N160" s="119"/>
      <c r="O160" s="119"/>
      <c r="P160" s="119"/>
    </row>
    <row r="161" spans="2:16">
      <c r="I161" s="119"/>
      <c r="J161" s="119"/>
      <c r="K161" s="119"/>
      <c r="L161" s="119"/>
      <c r="M161" s="119"/>
      <c r="N161" s="119"/>
      <c r="O161" s="119"/>
      <c r="P161" s="119"/>
    </row>
    <row r="162" spans="2:16" ht="15.75">
      <c r="B162" s="19" t="s">
        <v>13</v>
      </c>
      <c r="I162" s="119"/>
      <c r="J162" s="119"/>
      <c r="K162" s="119"/>
      <c r="L162" s="119"/>
      <c r="M162" s="119"/>
      <c r="N162" s="119"/>
      <c r="O162" s="119"/>
      <c r="P162" s="119"/>
    </row>
    <row r="163" spans="2:16">
      <c r="B163" s="21" t="s">
        <v>14</v>
      </c>
      <c r="I163" s="119"/>
      <c r="J163" s="119"/>
      <c r="K163" s="119"/>
      <c r="L163" s="119"/>
      <c r="M163" s="119"/>
      <c r="N163" s="119"/>
      <c r="O163" s="119"/>
      <c r="P163" s="119"/>
    </row>
    <row r="164" spans="2:16">
      <c r="B164" s="10" t="s">
        <v>15</v>
      </c>
      <c r="I164" s="119"/>
      <c r="J164" s="119"/>
      <c r="K164" s="119"/>
      <c r="L164" s="119"/>
      <c r="M164" s="119"/>
      <c r="N164" s="119"/>
      <c r="O164" s="119"/>
      <c r="P164" s="119"/>
    </row>
    <row r="165" spans="2:16">
      <c r="B165" t="s">
        <v>16</v>
      </c>
      <c r="I165" s="119"/>
      <c r="J165" s="119"/>
      <c r="K165" s="119"/>
      <c r="L165" s="119"/>
      <c r="M165" s="119"/>
      <c r="N165" s="119"/>
      <c r="O165" s="119"/>
      <c r="P165" s="119"/>
    </row>
    <row r="166" spans="2:16">
      <c r="I166" s="119"/>
      <c r="J166" s="119"/>
      <c r="K166" s="119"/>
      <c r="L166" s="119"/>
      <c r="M166" s="119"/>
      <c r="N166" s="119"/>
      <c r="O166" s="119"/>
      <c r="P166" s="119"/>
    </row>
    <row r="167" spans="2:16">
      <c r="B167" t="s">
        <v>17</v>
      </c>
      <c r="I167" s="119"/>
      <c r="J167" s="119"/>
      <c r="K167" s="119"/>
      <c r="L167" s="119"/>
      <c r="M167" s="119"/>
      <c r="N167" s="119"/>
      <c r="O167" s="119"/>
      <c r="P167" s="119"/>
    </row>
    <row r="168" spans="2:16">
      <c r="B168" s="10" t="s">
        <v>18</v>
      </c>
      <c r="I168" s="119"/>
      <c r="J168" s="119"/>
      <c r="K168" s="119"/>
      <c r="L168" s="119"/>
      <c r="M168" s="119"/>
      <c r="N168" s="119"/>
      <c r="O168" s="119"/>
      <c r="P168" s="119"/>
    </row>
    <row r="169" spans="2:16">
      <c r="I169" s="119"/>
      <c r="J169" s="119"/>
      <c r="K169" s="119"/>
      <c r="L169" s="119"/>
      <c r="M169" s="119"/>
      <c r="N169" s="119"/>
      <c r="O169" s="119"/>
      <c r="P169" s="119"/>
    </row>
    <row r="170" spans="2:16">
      <c r="I170" s="119"/>
      <c r="J170" s="119"/>
      <c r="K170" s="119"/>
      <c r="L170" s="119"/>
      <c r="M170" s="119"/>
      <c r="N170" s="119"/>
      <c r="O170" s="119"/>
      <c r="P170" s="119"/>
    </row>
    <row r="171" spans="2:16">
      <c r="I171" s="119"/>
      <c r="J171" s="119"/>
      <c r="K171" s="119"/>
      <c r="L171" s="119"/>
      <c r="M171" s="119"/>
      <c r="N171" s="119"/>
      <c r="O171" s="119"/>
      <c r="P171" s="119"/>
    </row>
    <row r="172" spans="2:16">
      <c r="I172" s="119"/>
      <c r="J172" s="119"/>
      <c r="K172" s="119"/>
      <c r="L172" s="119"/>
      <c r="M172" s="119"/>
      <c r="N172" s="119"/>
      <c r="O172" s="119"/>
      <c r="P172" s="119"/>
    </row>
    <row r="173" spans="2:16">
      <c r="I173" s="119"/>
      <c r="J173" s="119"/>
      <c r="K173" s="119"/>
      <c r="L173" s="119"/>
      <c r="M173" s="119"/>
      <c r="N173" s="119"/>
      <c r="O173" s="119"/>
      <c r="P173" s="119"/>
    </row>
    <row r="174" spans="2:16">
      <c r="I174" s="119"/>
      <c r="J174" s="119"/>
      <c r="K174" s="119"/>
      <c r="L174" s="119"/>
      <c r="M174" s="119"/>
      <c r="N174" s="119"/>
      <c r="O174" s="119"/>
      <c r="P174" s="119"/>
    </row>
    <row r="175" spans="2:16">
      <c r="I175" s="119"/>
      <c r="J175" s="119"/>
      <c r="K175" s="119"/>
      <c r="L175" s="119"/>
      <c r="M175" s="119"/>
      <c r="N175" s="119"/>
      <c r="O175" s="119"/>
      <c r="P175" s="119"/>
    </row>
    <row r="176" spans="2:16">
      <c r="I176" s="119"/>
      <c r="J176" s="119"/>
      <c r="K176" s="119"/>
      <c r="L176" s="119"/>
      <c r="M176" s="119"/>
      <c r="N176" s="119"/>
      <c r="O176" s="119"/>
      <c r="P176" s="119"/>
    </row>
    <row r="177" spans="9:16">
      <c r="I177" s="119"/>
      <c r="J177" s="119"/>
      <c r="K177" s="119"/>
      <c r="L177" s="119"/>
      <c r="M177" s="119"/>
      <c r="N177" s="119"/>
      <c r="O177" s="119"/>
      <c r="P177" s="119"/>
    </row>
    <row r="178" spans="9:16">
      <c r="I178" s="119"/>
      <c r="J178" s="119"/>
      <c r="K178" s="119"/>
      <c r="L178" s="119"/>
      <c r="M178" s="119"/>
      <c r="N178" s="119"/>
      <c r="O178" s="119"/>
      <c r="P178" s="119"/>
    </row>
    <row r="179" spans="9:16">
      <c r="I179" s="119"/>
      <c r="J179" s="119"/>
      <c r="K179" s="119"/>
      <c r="L179" s="119"/>
      <c r="M179" s="119"/>
      <c r="N179" s="119"/>
      <c r="O179" s="119"/>
      <c r="P179" s="119"/>
    </row>
    <row r="180" spans="9:16">
      <c r="I180" s="119"/>
      <c r="J180" s="119"/>
      <c r="K180" s="119"/>
      <c r="L180" s="119"/>
      <c r="M180" s="119"/>
      <c r="N180" s="119"/>
      <c r="O180" s="119"/>
      <c r="P180" s="119"/>
    </row>
    <row r="181" spans="9:16">
      <c r="I181" s="119"/>
      <c r="J181" s="119"/>
      <c r="K181" s="119"/>
      <c r="L181" s="119"/>
      <c r="M181" s="119"/>
      <c r="N181" s="119"/>
      <c r="O181" s="119"/>
      <c r="P181" s="119"/>
    </row>
    <row r="182" spans="9:16">
      <c r="I182" s="119"/>
      <c r="J182" s="119"/>
      <c r="K182" s="119"/>
      <c r="L182" s="119"/>
      <c r="M182" s="119"/>
      <c r="N182" s="119"/>
      <c r="O182" s="119"/>
      <c r="P182" s="119"/>
    </row>
    <row r="183" spans="9:16">
      <c r="I183" s="119"/>
      <c r="J183" s="119"/>
      <c r="K183" s="119"/>
      <c r="L183" s="119"/>
      <c r="M183" s="119"/>
      <c r="N183" s="119"/>
      <c r="O183" s="119"/>
      <c r="P183" s="119"/>
    </row>
    <row r="184" spans="9:16">
      <c r="I184" s="119"/>
      <c r="J184" s="119"/>
      <c r="K184" s="119"/>
      <c r="L184" s="119"/>
      <c r="M184" s="119"/>
      <c r="N184" s="119"/>
      <c r="O184" s="119"/>
      <c r="P184" s="119"/>
    </row>
    <row r="185" spans="9:16">
      <c r="I185" s="119"/>
      <c r="J185" s="119"/>
      <c r="K185" s="119"/>
      <c r="L185" s="119"/>
      <c r="M185" s="119"/>
      <c r="N185" s="119"/>
      <c r="O185" s="119"/>
      <c r="P185" s="119"/>
    </row>
    <row r="186" spans="9:16">
      <c r="I186" s="119"/>
      <c r="J186" s="119"/>
      <c r="K186" s="119"/>
      <c r="L186" s="119"/>
      <c r="M186" s="119"/>
      <c r="N186" s="119"/>
      <c r="O186" s="119"/>
      <c r="P186" s="119"/>
    </row>
    <row r="187" spans="9:16">
      <c r="I187" s="301"/>
      <c r="J187" s="119"/>
      <c r="K187" s="119"/>
      <c r="L187" s="119"/>
      <c r="M187" s="119"/>
      <c r="N187" s="119"/>
      <c r="O187" s="119"/>
      <c r="P187" s="119"/>
    </row>
    <row r="188" spans="9:16">
      <c r="I188" s="119"/>
      <c r="J188" s="119"/>
      <c r="K188" s="119"/>
      <c r="L188" s="119"/>
      <c r="M188" s="119"/>
      <c r="N188" s="119"/>
      <c r="O188" s="119"/>
      <c r="P188" s="119"/>
    </row>
    <row r="189" spans="9:16">
      <c r="I189" s="119"/>
      <c r="J189" s="119"/>
      <c r="K189" s="119"/>
      <c r="L189" s="119"/>
      <c r="M189" s="119"/>
      <c r="N189" s="119"/>
      <c r="O189" s="119"/>
      <c r="P189" s="119"/>
    </row>
    <row r="190" spans="9:16">
      <c r="I190" s="119"/>
      <c r="J190" s="119"/>
      <c r="K190" s="119"/>
      <c r="L190" s="119"/>
      <c r="M190" s="119"/>
      <c r="N190" s="119"/>
      <c r="O190" s="119"/>
      <c r="P190" s="119"/>
    </row>
    <row r="191" spans="9:16">
      <c r="I191" s="119"/>
      <c r="J191" s="119"/>
      <c r="K191" s="119"/>
      <c r="L191" s="119"/>
      <c r="M191" s="119"/>
      <c r="N191" s="119"/>
      <c r="O191" s="119"/>
      <c r="P191" s="119"/>
    </row>
    <row r="192" spans="9:16">
      <c r="I192" s="119"/>
      <c r="J192" s="119"/>
      <c r="K192" s="119"/>
      <c r="L192" s="119"/>
      <c r="M192" s="119"/>
      <c r="N192" s="119"/>
      <c r="O192" s="119"/>
      <c r="P192" s="119"/>
    </row>
    <row r="193" spans="9:16">
      <c r="I193" s="119"/>
      <c r="J193" s="119"/>
      <c r="K193" s="119"/>
      <c r="L193" s="119"/>
      <c r="M193" s="119"/>
      <c r="N193" s="119"/>
      <c r="O193" s="119"/>
      <c r="P193" s="119"/>
    </row>
    <row r="194" spans="9:16">
      <c r="I194" s="119"/>
      <c r="J194" s="119"/>
      <c r="K194" s="119"/>
      <c r="L194" s="119"/>
      <c r="M194" s="119"/>
      <c r="N194" s="119"/>
      <c r="O194" s="119"/>
      <c r="P194" s="119"/>
    </row>
    <row r="195" spans="9:16">
      <c r="I195" s="119"/>
      <c r="J195" s="119"/>
      <c r="K195" s="119"/>
      <c r="L195" s="119"/>
      <c r="M195" s="119"/>
      <c r="N195" s="119"/>
      <c r="O195" s="119"/>
      <c r="P195" s="119"/>
    </row>
    <row r="196" spans="9:16">
      <c r="I196" s="119"/>
      <c r="J196" s="119"/>
      <c r="K196" s="119"/>
      <c r="L196" s="119"/>
      <c r="M196" s="119"/>
      <c r="N196" s="119"/>
      <c r="O196" s="119"/>
      <c r="P196" s="119"/>
    </row>
    <row r="197" spans="9:16">
      <c r="I197" s="119"/>
      <c r="J197" s="119"/>
      <c r="K197" s="119"/>
      <c r="L197" s="119"/>
      <c r="M197" s="119"/>
      <c r="N197" s="119"/>
      <c r="O197" s="119"/>
      <c r="P197" s="119"/>
    </row>
    <row r="198" spans="9:16">
      <c r="I198" s="119"/>
      <c r="J198" s="119"/>
      <c r="K198" s="119"/>
      <c r="L198" s="119"/>
      <c r="M198" s="119"/>
      <c r="N198" s="119"/>
      <c r="O198" s="119"/>
      <c r="P198" s="119"/>
    </row>
    <row r="199" spans="9:16">
      <c r="I199" s="119"/>
      <c r="J199" s="119"/>
      <c r="K199" s="119"/>
      <c r="L199" s="119"/>
      <c r="M199" s="119"/>
      <c r="N199" s="119"/>
      <c r="O199" s="119"/>
      <c r="P199" s="119"/>
    </row>
    <row r="200" spans="9:16">
      <c r="I200" s="119"/>
      <c r="J200" s="119"/>
      <c r="K200" s="119"/>
      <c r="L200" s="119"/>
      <c r="M200" s="119"/>
      <c r="N200" s="119"/>
      <c r="O200" s="119"/>
      <c r="P200" s="119"/>
    </row>
    <row r="201" spans="9:16">
      <c r="I201" s="119"/>
      <c r="J201" s="119"/>
      <c r="K201" s="119"/>
      <c r="L201" s="119"/>
      <c r="M201" s="119"/>
      <c r="N201" s="119"/>
      <c r="O201" s="119"/>
      <c r="P201" s="119"/>
    </row>
    <row r="202" spans="9:16">
      <c r="I202" s="119"/>
      <c r="J202" s="119"/>
      <c r="K202" s="119"/>
      <c r="L202" s="119"/>
      <c r="M202" s="119"/>
      <c r="N202" s="119"/>
      <c r="O202" s="119"/>
      <c r="P202" s="119"/>
    </row>
    <row r="203" spans="9:16">
      <c r="I203" s="119"/>
      <c r="J203" s="119"/>
      <c r="K203" s="119"/>
      <c r="L203" s="119"/>
      <c r="M203" s="119"/>
      <c r="N203" s="119"/>
      <c r="O203" s="119"/>
      <c r="P203" s="119"/>
    </row>
    <row r="204" spans="9:16">
      <c r="I204" s="119"/>
      <c r="J204" s="119"/>
      <c r="K204" s="119"/>
      <c r="L204" s="119"/>
      <c r="M204" s="119"/>
      <c r="N204" s="119"/>
      <c r="O204" s="119"/>
      <c r="P204" s="119"/>
    </row>
    <row r="205" spans="9:16">
      <c r="I205" s="119"/>
      <c r="J205" s="119"/>
      <c r="K205" s="119"/>
      <c r="L205" s="119"/>
      <c r="M205" s="119"/>
      <c r="N205" s="119"/>
      <c r="O205" s="119"/>
      <c r="P205" s="119"/>
    </row>
    <row r="206" spans="9:16">
      <c r="I206" s="119"/>
      <c r="J206" s="119"/>
      <c r="K206" s="119"/>
      <c r="L206" s="119"/>
      <c r="M206" s="119"/>
      <c r="N206" s="119"/>
      <c r="O206" s="119"/>
      <c r="P206" s="119"/>
    </row>
    <row r="207" spans="9:16">
      <c r="I207" s="119"/>
      <c r="J207" s="119"/>
      <c r="K207" s="119"/>
      <c r="L207" s="119"/>
      <c r="M207" s="119"/>
      <c r="N207" s="119"/>
      <c r="O207" s="119"/>
      <c r="P207" s="119"/>
    </row>
    <row r="208" spans="9:16">
      <c r="I208" s="119"/>
      <c r="J208" s="119"/>
      <c r="K208" s="119"/>
      <c r="L208" s="119"/>
      <c r="M208" s="119"/>
      <c r="N208" s="119"/>
      <c r="O208" s="119"/>
      <c r="P208" s="119"/>
    </row>
    <row r="209" spans="9:16">
      <c r="I209" s="119"/>
      <c r="J209" s="119"/>
      <c r="K209" s="119"/>
      <c r="L209" s="119"/>
      <c r="M209" s="119"/>
      <c r="N209" s="119"/>
      <c r="O209" s="119"/>
      <c r="P209" s="119"/>
    </row>
    <row r="210" spans="9:16">
      <c r="I210" s="119"/>
      <c r="J210" s="119"/>
      <c r="K210" s="119"/>
      <c r="L210" s="119"/>
      <c r="M210" s="119"/>
      <c r="N210" s="119"/>
      <c r="O210" s="119"/>
      <c r="P210" s="119"/>
    </row>
    <row r="211" spans="9:16">
      <c r="I211" s="119"/>
      <c r="J211" s="119"/>
      <c r="K211" s="119"/>
      <c r="L211" s="119"/>
      <c r="M211" s="119"/>
      <c r="N211" s="119"/>
      <c r="O211" s="119"/>
      <c r="P211" s="119"/>
    </row>
    <row r="212" spans="9:16">
      <c r="I212" s="119"/>
      <c r="J212" s="119"/>
      <c r="K212" s="119"/>
      <c r="L212" s="119"/>
      <c r="M212" s="119"/>
      <c r="N212" s="119"/>
      <c r="O212" s="119"/>
      <c r="P212" s="119"/>
    </row>
    <row r="213" spans="9:16">
      <c r="I213" s="119"/>
      <c r="J213" s="119"/>
      <c r="K213" s="119"/>
      <c r="L213" s="119"/>
      <c r="M213" s="119"/>
      <c r="N213" s="119"/>
      <c r="O213" s="119"/>
      <c r="P213" s="119"/>
    </row>
    <row r="214" spans="9:16">
      <c r="I214" s="119"/>
      <c r="J214" s="119"/>
      <c r="K214" s="119"/>
      <c r="L214" s="119"/>
      <c r="M214" s="119"/>
      <c r="N214" s="119"/>
      <c r="O214" s="119"/>
      <c r="P214" s="119"/>
    </row>
    <row r="215" spans="9:16">
      <c r="I215" s="119"/>
      <c r="J215" s="119"/>
      <c r="K215" s="119"/>
      <c r="L215" s="119"/>
      <c r="M215" s="119"/>
      <c r="N215" s="119"/>
      <c r="O215" s="119"/>
      <c r="P215" s="119"/>
    </row>
    <row r="216" spans="9:16">
      <c r="I216" s="119"/>
      <c r="J216" s="119"/>
      <c r="K216" s="119"/>
      <c r="L216" s="119"/>
      <c r="M216" s="119"/>
      <c r="N216" s="119"/>
      <c r="O216" s="119"/>
      <c r="P216" s="119"/>
    </row>
    <row r="217" spans="9:16">
      <c r="I217" s="119"/>
      <c r="J217" s="119"/>
      <c r="K217" s="119"/>
      <c r="L217" s="119"/>
      <c r="M217" s="119"/>
      <c r="N217" s="119"/>
      <c r="O217" s="119"/>
      <c r="P217" s="119"/>
    </row>
    <row r="218" spans="9:16">
      <c r="I218" s="119"/>
      <c r="J218" s="119"/>
      <c r="K218" s="119"/>
      <c r="L218" s="119"/>
      <c r="M218" s="119"/>
      <c r="N218" s="119"/>
      <c r="O218" s="119"/>
      <c r="P218" s="119"/>
    </row>
    <row r="219" spans="9:16">
      <c r="I219" s="119"/>
      <c r="J219" s="119"/>
      <c r="K219" s="119"/>
      <c r="L219" s="119"/>
      <c r="M219" s="119"/>
      <c r="N219" s="119"/>
      <c r="O219" s="119"/>
      <c r="P219" s="119"/>
    </row>
    <row r="220" spans="9:16">
      <c r="I220" s="119"/>
      <c r="J220" s="119"/>
      <c r="K220" s="119"/>
      <c r="L220" s="119"/>
      <c r="M220" s="119"/>
      <c r="N220" s="119"/>
      <c r="O220" s="119"/>
      <c r="P220" s="119"/>
    </row>
    <row r="221" spans="9:16">
      <c r="I221" s="119"/>
      <c r="J221" s="119"/>
      <c r="K221" s="119"/>
      <c r="L221" s="119"/>
      <c r="M221" s="119"/>
      <c r="N221" s="119"/>
      <c r="O221" s="119"/>
      <c r="P221" s="119"/>
    </row>
    <row r="222" spans="9:16">
      <c r="I222" s="119"/>
      <c r="J222" s="119"/>
      <c r="K222" s="119"/>
      <c r="L222" s="119"/>
      <c r="M222" s="119"/>
      <c r="N222" s="119"/>
      <c r="O222" s="119"/>
      <c r="P222" s="119"/>
    </row>
    <row r="223" spans="9:16">
      <c r="I223" s="119"/>
      <c r="J223" s="119"/>
      <c r="K223" s="119"/>
      <c r="L223" s="119"/>
      <c r="M223" s="119"/>
      <c r="N223" s="119"/>
      <c r="O223" s="119"/>
      <c r="P223" s="119"/>
    </row>
    <row r="224" spans="9:16">
      <c r="I224" s="119"/>
      <c r="J224" s="119"/>
      <c r="K224" s="119"/>
      <c r="L224" s="119"/>
      <c r="M224" s="119"/>
      <c r="N224" s="119"/>
      <c r="O224" s="119"/>
      <c r="P224" s="119"/>
    </row>
    <row r="225" spans="1:16">
      <c r="I225" s="119"/>
      <c r="J225" s="119"/>
      <c r="K225" s="119"/>
      <c r="L225" s="119"/>
      <c r="M225" s="119"/>
      <c r="N225" s="119"/>
      <c r="O225" s="119"/>
      <c r="P225" s="119"/>
    </row>
    <row r="226" spans="1:16">
      <c r="I226" s="119"/>
      <c r="J226" s="119"/>
      <c r="K226" s="119"/>
      <c r="L226" s="119"/>
      <c r="M226" s="119"/>
      <c r="N226" s="119"/>
      <c r="O226" s="119"/>
      <c r="P226" s="119"/>
    </row>
    <row r="227" spans="1:16">
      <c r="I227" s="119"/>
      <c r="J227" s="119"/>
      <c r="K227" s="119"/>
      <c r="L227" s="119"/>
      <c r="M227" s="119"/>
      <c r="N227" s="119"/>
      <c r="O227" s="119"/>
      <c r="P227" s="119"/>
    </row>
    <row r="228" spans="1:16">
      <c r="I228" s="119"/>
      <c r="J228" s="119"/>
      <c r="K228" s="119"/>
      <c r="L228" s="119"/>
      <c r="M228" s="119"/>
      <c r="N228" s="119"/>
      <c r="O228" s="119"/>
      <c r="P228" s="119"/>
    </row>
    <row r="229" spans="1:16">
      <c r="I229" s="119"/>
      <c r="J229" s="119"/>
      <c r="K229" s="119"/>
      <c r="L229" s="119"/>
      <c r="M229" s="119"/>
      <c r="N229" s="119"/>
      <c r="O229" s="119"/>
      <c r="P229" s="119"/>
    </row>
    <row r="230" spans="1:16">
      <c r="I230" s="119"/>
      <c r="J230" s="119"/>
      <c r="K230" s="119"/>
      <c r="L230" s="119"/>
      <c r="M230" s="119"/>
      <c r="N230" s="119"/>
      <c r="O230" s="119"/>
      <c r="P230" s="119"/>
    </row>
    <row r="231" spans="1:16">
      <c r="A231" s="175"/>
      <c r="B231" s="175"/>
      <c r="C231" s="175"/>
      <c r="D231" s="175"/>
      <c r="E231" s="175"/>
      <c r="F231" s="175"/>
      <c r="G231" s="175"/>
      <c r="H231" s="175"/>
      <c r="I231" s="119"/>
      <c r="J231" s="119"/>
      <c r="K231" s="119"/>
      <c r="L231" s="119"/>
      <c r="M231" s="119"/>
      <c r="N231" s="119"/>
      <c r="O231" s="119"/>
      <c r="P231" s="119"/>
    </row>
    <row r="232" spans="1:16">
      <c r="I232" s="119"/>
      <c r="J232" s="119"/>
      <c r="K232" s="119"/>
      <c r="L232" s="119"/>
      <c r="M232" s="119"/>
      <c r="N232" s="119"/>
      <c r="O232" s="119"/>
      <c r="P232" s="119"/>
    </row>
    <row r="233" spans="1:16" ht="15.75">
      <c r="B233" s="133" t="s">
        <v>162</v>
      </c>
      <c r="I233" s="119"/>
      <c r="J233" s="119"/>
      <c r="K233" s="119"/>
      <c r="L233" s="119"/>
      <c r="M233" s="119"/>
      <c r="N233" s="119"/>
      <c r="O233" s="119"/>
      <c r="P233" s="119"/>
    </row>
    <row r="234" spans="1:16">
      <c r="I234" s="119"/>
      <c r="J234" s="119"/>
      <c r="K234" s="119"/>
      <c r="L234" s="119"/>
      <c r="M234" s="119"/>
      <c r="N234" s="119"/>
      <c r="O234" s="119"/>
      <c r="P234" s="119"/>
    </row>
    <row r="235" spans="1:16">
      <c r="I235" s="119"/>
      <c r="J235" s="119"/>
      <c r="K235" s="119"/>
      <c r="L235" s="119"/>
      <c r="M235" s="119"/>
      <c r="N235" s="119"/>
      <c r="O235" s="119"/>
      <c r="P235" s="119"/>
    </row>
    <row r="236" spans="1:16">
      <c r="I236" s="119"/>
      <c r="J236" s="119"/>
      <c r="K236" s="119"/>
      <c r="L236" s="119"/>
      <c r="M236" s="119"/>
      <c r="N236" s="119"/>
      <c r="O236" s="119"/>
      <c r="P236" s="119"/>
    </row>
    <row r="237" spans="1:16">
      <c r="I237" s="119"/>
      <c r="J237" s="119"/>
      <c r="K237" s="119"/>
      <c r="L237" s="119"/>
      <c r="M237" s="119"/>
      <c r="N237" s="119"/>
      <c r="O237" s="119"/>
      <c r="P237" s="119"/>
    </row>
    <row r="238" spans="1:16">
      <c r="I238" s="119"/>
      <c r="J238" s="119"/>
      <c r="K238" s="119"/>
      <c r="L238" s="119"/>
      <c r="M238" s="119"/>
      <c r="N238" s="119"/>
      <c r="O238" s="119"/>
      <c r="P238" s="119"/>
    </row>
    <row r="239" spans="1:16">
      <c r="I239" s="119"/>
      <c r="J239" s="119"/>
      <c r="K239" s="119"/>
      <c r="L239" s="119"/>
      <c r="M239" s="119"/>
      <c r="N239" s="119"/>
      <c r="O239" s="119"/>
      <c r="P239" s="119"/>
    </row>
    <row r="240" spans="1:16">
      <c r="I240" s="119"/>
      <c r="J240" s="119"/>
      <c r="K240" s="119"/>
      <c r="L240" s="119"/>
      <c r="M240" s="119"/>
      <c r="N240" s="119"/>
      <c r="O240" s="119"/>
      <c r="P240" s="119"/>
    </row>
    <row r="241" spans="2:16">
      <c r="I241" s="119"/>
      <c r="J241" s="119"/>
      <c r="K241" s="119"/>
      <c r="L241" s="119"/>
      <c r="M241" s="119"/>
      <c r="N241" s="119"/>
      <c r="O241" s="119"/>
      <c r="P241" s="119"/>
    </row>
    <row r="242" spans="2:16">
      <c r="I242" s="119"/>
      <c r="J242" s="119"/>
      <c r="K242" s="119"/>
      <c r="L242" s="119"/>
      <c r="M242" s="119"/>
      <c r="N242" s="119"/>
      <c r="O242" s="119"/>
      <c r="P242" s="119"/>
    </row>
    <row r="243" spans="2:16">
      <c r="B243" s="10" t="s">
        <v>163</v>
      </c>
      <c r="I243" s="119"/>
      <c r="J243" s="119"/>
      <c r="K243" s="119"/>
      <c r="L243" s="119"/>
      <c r="M243" s="119"/>
      <c r="N243" s="119"/>
      <c r="O243" s="119"/>
      <c r="P243" s="119"/>
    </row>
    <row r="244" spans="2:16">
      <c r="I244" s="119"/>
      <c r="J244" s="119"/>
      <c r="K244" s="119"/>
      <c r="L244" s="119"/>
      <c r="M244" s="119"/>
      <c r="N244" s="119"/>
      <c r="O244" s="119"/>
      <c r="P244" s="119"/>
    </row>
    <row r="245" spans="2:16">
      <c r="I245" s="119"/>
      <c r="J245" s="119"/>
      <c r="K245" s="119"/>
      <c r="L245" s="119"/>
      <c r="M245" s="119"/>
      <c r="N245" s="119"/>
      <c r="O245" s="119"/>
      <c r="P245" s="119"/>
    </row>
    <row r="246" spans="2:16">
      <c r="I246" s="119"/>
      <c r="J246" s="119"/>
      <c r="K246" s="119"/>
      <c r="L246" s="119"/>
      <c r="M246" s="119"/>
      <c r="N246" s="119"/>
      <c r="O246" s="119"/>
      <c r="P246" s="119"/>
    </row>
    <row r="247" spans="2:16">
      <c r="I247" s="119"/>
      <c r="J247" s="119"/>
      <c r="K247" s="119"/>
      <c r="L247" s="119"/>
      <c r="M247" s="119"/>
      <c r="N247" s="119"/>
      <c r="O247" s="119"/>
      <c r="P247" s="119"/>
    </row>
    <row r="248" spans="2:16">
      <c r="I248" s="119"/>
      <c r="J248" s="119"/>
      <c r="K248" s="119"/>
      <c r="L248" s="119"/>
      <c r="M248" s="119"/>
      <c r="N248" s="119"/>
      <c r="O248" s="119"/>
      <c r="P248" s="119"/>
    </row>
    <row r="249" spans="2:16">
      <c r="I249" s="119"/>
      <c r="J249" s="119"/>
      <c r="K249" s="119"/>
      <c r="L249" s="119"/>
      <c r="M249" s="119"/>
      <c r="N249" s="119"/>
      <c r="O249" s="119"/>
      <c r="P249" s="119"/>
    </row>
    <row r="250" spans="2:16">
      <c r="I250" s="119"/>
      <c r="J250" s="119"/>
      <c r="K250" s="119"/>
      <c r="L250" s="119"/>
      <c r="M250" s="119"/>
      <c r="N250" s="119"/>
      <c r="O250" s="119"/>
      <c r="P250" s="119"/>
    </row>
    <row r="251" spans="2:16">
      <c r="I251" s="119"/>
      <c r="J251" s="119"/>
      <c r="K251" s="119"/>
      <c r="L251" s="119"/>
      <c r="M251" s="119"/>
      <c r="N251" s="119"/>
      <c r="O251" s="119"/>
      <c r="P251" s="119"/>
    </row>
    <row r="252" spans="2:16">
      <c r="I252" s="119"/>
      <c r="J252" s="119"/>
      <c r="K252" s="119"/>
      <c r="L252" s="119"/>
      <c r="M252" s="119"/>
      <c r="N252" s="119"/>
      <c r="O252" s="119"/>
      <c r="P252" s="119"/>
    </row>
    <row r="253" spans="2:16">
      <c r="I253" s="119"/>
      <c r="J253" s="119"/>
      <c r="K253" s="119"/>
      <c r="L253" s="119"/>
      <c r="M253" s="119"/>
      <c r="N253" s="119"/>
      <c r="O253" s="119"/>
      <c r="P253" s="119"/>
    </row>
    <row r="254" spans="2:16">
      <c r="I254" s="119"/>
      <c r="J254" s="119"/>
      <c r="K254" s="119"/>
      <c r="L254" s="119"/>
      <c r="M254" s="119"/>
      <c r="N254" s="119"/>
      <c r="O254" s="119"/>
      <c r="P254" s="119"/>
    </row>
    <row r="255" spans="2:16">
      <c r="I255" s="119"/>
      <c r="J255" s="119"/>
      <c r="K255" s="119"/>
      <c r="L255" s="119"/>
      <c r="M255" s="119"/>
      <c r="N255" s="119"/>
      <c r="O255" s="119"/>
      <c r="P255" s="119"/>
    </row>
    <row r="256" spans="2:16">
      <c r="I256" s="119"/>
      <c r="J256" s="119"/>
      <c r="K256" s="119"/>
      <c r="L256" s="119"/>
      <c r="M256" s="119"/>
      <c r="N256" s="119"/>
      <c r="O256" s="119"/>
      <c r="P256" s="119"/>
    </row>
    <row r="257" spans="3:16">
      <c r="I257" s="119"/>
      <c r="J257" s="119"/>
      <c r="K257" s="119"/>
      <c r="L257" s="119"/>
      <c r="M257" s="119"/>
      <c r="N257" s="119"/>
      <c r="O257" s="119"/>
      <c r="P257" s="119"/>
    </row>
    <row r="258" spans="3:16">
      <c r="I258" s="119"/>
      <c r="J258" s="119"/>
      <c r="K258" s="119"/>
      <c r="L258" s="119"/>
      <c r="M258" s="119"/>
      <c r="N258" s="119"/>
      <c r="O258" s="119"/>
      <c r="P258" s="119"/>
    </row>
    <row r="259" spans="3:16">
      <c r="I259" s="119"/>
      <c r="J259" s="119"/>
      <c r="K259" s="119"/>
      <c r="L259" s="119"/>
      <c r="M259" s="119"/>
      <c r="N259" s="119"/>
      <c r="O259" s="119"/>
      <c r="P259" s="119"/>
    </row>
    <row r="260" spans="3:16">
      <c r="I260" s="119"/>
      <c r="J260" s="119"/>
      <c r="K260" s="119"/>
      <c r="L260" s="119"/>
      <c r="M260" s="119"/>
      <c r="N260" s="119"/>
      <c r="O260" s="119"/>
      <c r="P260" s="119"/>
    </row>
    <row r="261" spans="3:16">
      <c r="I261" s="119"/>
      <c r="J261" s="119"/>
      <c r="K261" s="119"/>
      <c r="L261" s="119"/>
      <c r="M261" s="119"/>
      <c r="N261" s="119"/>
      <c r="O261" s="119"/>
      <c r="P261" s="119"/>
    </row>
    <row r="262" spans="3:16">
      <c r="I262" s="119"/>
      <c r="J262" s="119"/>
      <c r="K262" s="119"/>
      <c r="L262" s="119"/>
      <c r="M262" s="119"/>
      <c r="N262" s="119"/>
      <c r="O262" s="119"/>
      <c r="P262" s="119"/>
    </row>
    <row r="263" spans="3:16">
      <c r="I263" s="119"/>
      <c r="J263" s="119"/>
      <c r="K263" s="119"/>
      <c r="L263" s="119"/>
      <c r="M263" s="119"/>
      <c r="N263" s="119"/>
      <c r="O263" s="119"/>
      <c r="P263" s="119"/>
    </row>
    <row r="264" spans="3:16">
      <c r="C264" s="45" t="s">
        <v>295</v>
      </c>
      <c r="I264" s="119"/>
      <c r="J264" s="119"/>
      <c r="K264" s="119"/>
      <c r="L264" s="119"/>
      <c r="M264" s="119"/>
      <c r="N264" s="119"/>
      <c r="O264" s="119"/>
      <c r="P264" s="119"/>
    </row>
    <row r="265" spans="3:16">
      <c r="I265" s="119"/>
      <c r="J265" s="119"/>
      <c r="K265" s="119"/>
      <c r="L265" s="119"/>
      <c r="M265" s="119"/>
      <c r="N265" s="119"/>
      <c r="O265" s="119"/>
      <c r="P265" s="119"/>
    </row>
    <row r="266" spans="3:16">
      <c r="I266" s="119"/>
      <c r="J266" s="119"/>
      <c r="K266" s="119"/>
      <c r="L266" s="119"/>
      <c r="M266" s="119"/>
      <c r="N266" s="119"/>
      <c r="O266" s="119"/>
      <c r="P266" s="119"/>
    </row>
    <row r="267" spans="3:16">
      <c r="I267" s="119"/>
      <c r="J267" s="119"/>
      <c r="K267" s="119"/>
      <c r="L267" s="119"/>
      <c r="M267" s="119"/>
      <c r="N267" s="119"/>
      <c r="O267" s="119"/>
      <c r="P267" s="119"/>
    </row>
  </sheetData>
  <sheetProtection formatCells="0" selectLockedCells="1"/>
  <hyperlinks>
    <hyperlink ref="B33" r:id="rId1" display="http://www.electrofilter.com/Paper/paper_06.htm"/>
    <hyperlink ref="C72" r:id="rId2" display="http://www.powerspancorp.com/news/precipitator.shtml"/>
    <hyperlink ref="B164" r:id="rId3"/>
    <hyperlink ref="B168" r:id="rId4"/>
    <hyperlink ref="B243" r:id="rId5" display="http://www.directindustry.com/prod/allied-blower-sheet-metal-ltd/wet-electrostatic-precipitator-wesp-59004-387866.html"/>
  </hyperlinks>
  <pageMargins left="0.7" right="0.7" top="0.75" bottom="0.75" header="0.3" footer="0.3"/>
  <pageSetup orientation="portrait" horizontalDpi="300" verticalDpi="300" r:id="rId6"/>
  <drawing r:id="rId7"/>
</worksheet>
</file>

<file path=xl/worksheets/sheet5.xml><?xml version="1.0" encoding="utf-8"?>
<worksheet xmlns="http://schemas.openxmlformats.org/spreadsheetml/2006/main" xmlns:r="http://schemas.openxmlformats.org/officeDocument/2006/relationships">
  <sheetPr codeName="Sheet1"/>
  <dimension ref="A1:N73"/>
  <sheetViews>
    <sheetView zoomScaleNormal="100" workbookViewId="0">
      <selection activeCell="G5" sqref="G5"/>
    </sheetView>
  </sheetViews>
  <sheetFormatPr defaultRowHeight="15"/>
  <cols>
    <col min="1" max="1" width="4.85546875" customWidth="1"/>
    <col min="2" max="3" width="22.140625" customWidth="1"/>
    <col min="4" max="4" width="17.140625" customWidth="1"/>
    <col min="5" max="5" width="13.85546875" customWidth="1"/>
    <col min="6" max="6" width="11.5703125" customWidth="1"/>
    <col min="8" max="8" width="13.5703125" bestFit="1" customWidth="1"/>
    <col min="10" max="10" width="14.5703125" customWidth="1"/>
  </cols>
  <sheetData>
    <row r="1" spans="1:14" ht="18">
      <c r="A1" s="245" t="s">
        <v>319</v>
      </c>
      <c r="B1" s="8"/>
      <c r="C1" s="8"/>
      <c r="D1" s="8"/>
      <c r="E1" s="8"/>
      <c r="G1" s="119"/>
      <c r="H1" s="119"/>
      <c r="I1" s="119"/>
      <c r="J1" s="119"/>
      <c r="K1" s="119"/>
      <c r="L1" s="119"/>
      <c r="M1" s="119"/>
      <c r="N1" s="119"/>
    </row>
    <row r="2" spans="1:14" ht="18">
      <c r="A2" s="245" t="s">
        <v>320</v>
      </c>
      <c r="B2" s="8"/>
      <c r="C2" s="8"/>
      <c r="D2" s="8"/>
      <c r="E2" s="8"/>
      <c r="G2" s="119"/>
      <c r="H2" s="119"/>
      <c r="I2" s="119"/>
      <c r="J2" s="119"/>
      <c r="K2" s="119"/>
      <c r="L2" s="119"/>
      <c r="M2" s="119"/>
      <c r="N2" s="119"/>
    </row>
    <row r="3" spans="1:14">
      <c r="A3" s="1" t="s">
        <v>150</v>
      </c>
      <c r="B3" s="8"/>
      <c r="C3" s="8"/>
      <c r="D3" s="8"/>
      <c r="E3" s="8"/>
      <c r="G3" s="119"/>
      <c r="H3" s="119"/>
      <c r="I3" s="119"/>
      <c r="J3" s="119"/>
      <c r="K3" s="119"/>
      <c r="L3" s="119"/>
      <c r="M3" s="119"/>
      <c r="N3" s="119"/>
    </row>
    <row r="4" spans="1:14">
      <c r="A4" s="8"/>
      <c r="B4" s="8"/>
      <c r="C4" s="225">
        <v>40270</v>
      </c>
      <c r="D4" s="8"/>
      <c r="E4" s="8"/>
      <c r="G4" s="119"/>
      <c r="H4" s="119"/>
      <c r="I4" s="119"/>
      <c r="J4" s="119"/>
      <c r="K4" s="119"/>
      <c r="L4" s="119"/>
      <c r="M4" s="119"/>
      <c r="N4" s="119"/>
    </row>
    <row r="5" spans="1:14">
      <c r="A5" s="45" t="s">
        <v>149</v>
      </c>
      <c r="C5" s="8"/>
      <c r="D5" s="8"/>
      <c r="E5" s="8"/>
      <c r="G5" s="119"/>
      <c r="H5" s="119"/>
      <c r="I5" s="119"/>
      <c r="J5" s="119"/>
      <c r="K5" s="119"/>
      <c r="L5" s="119"/>
      <c r="M5" s="119"/>
      <c r="N5" s="119"/>
    </row>
    <row r="6" spans="1:14">
      <c r="A6" s="1" t="s">
        <v>148</v>
      </c>
      <c r="C6" s="8"/>
      <c r="D6" s="8"/>
      <c r="E6" s="8"/>
      <c r="G6" s="119"/>
      <c r="H6" s="119"/>
      <c r="I6" s="119"/>
      <c r="J6" s="119"/>
      <c r="K6" s="119"/>
      <c r="L6" s="119"/>
      <c r="M6" s="119"/>
      <c r="N6" s="119"/>
    </row>
    <row r="7" spans="1:14" ht="15" customHeight="1">
      <c r="A7" s="45" t="s">
        <v>147</v>
      </c>
      <c r="C7" s="8"/>
      <c r="D7" s="8"/>
      <c r="E7" s="8"/>
      <c r="G7" s="119"/>
      <c r="H7" s="119"/>
      <c r="I7" s="119"/>
      <c r="J7" s="119"/>
      <c r="K7" s="119"/>
      <c r="L7" s="119"/>
      <c r="M7" s="119"/>
      <c r="N7" s="119"/>
    </row>
    <row r="8" spans="1:14">
      <c r="G8" s="119"/>
      <c r="H8" s="119"/>
      <c r="I8" s="119"/>
      <c r="J8" s="119"/>
      <c r="K8" s="119"/>
      <c r="L8" s="119"/>
      <c r="M8" s="119"/>
      <c r="N8" s="119"/>
    </row>
    <row r="9" spans="1:14" ht="17.25" customHeight="1">
      <c r="A9" s="6" t="s">
        <v>327</v>
      </c>
      <c r="G9" s="119"/>
      <c r="H9" s="119"/>
      <c r="I9" s="119"/>
      <c r="J9" s="119"/>
      <c r="K9" s="119"/>
      <c r="L9" s="119"/>
      <c r="M9" s="119"/>
      <c r="N9" s="119"/>
    </row>
    <row r="10" spans="1:14" ht="14.25" customHeight="1">
      <c r="B10" t="s">
        <v>191</v>
      </c>
      <c r="G10" s="119"/>
      <c r="H10" s="119"/>
      <c r="I10" s="119"/>
      <c r="J10" s="119"/>
      <c r="K10" s="119"/>
      <c r="L10" s="119"/>
      <c r="M10" s="119"/>
      <c r="N10" s="119"/>
    </row>
    <row r="11" spans="1:14" ht="17.25" customHeight="1">
      <c r="B11" s="23"/>
      <c r="G11" s="119"/>
      <c r="H11" s="119"/>
      <c r="I11" s="119"/>
      <c r="J11" s="119"/>
      <c r="K11" s="119"/>
      <c r="L11" s="119"/>
      <c r="M11" s="119"/>
      <c r="N11" s="119"/>
    </row>
    <row r="12" spans="1:14">
      <c r="B12" s="135"/>
      <c r="C12" s="135"/>
      <c r="D12" s="135"/>
      <c r="G12" s="119"/>
      <c r="H12" s="119"/>
      <c r="I12" s="119"/>
      <c r="J12" s="119"/>
      <c r="K12" s="119"/>
      <c r="L12" s="119"/>
      <c r="M12" s="119"/>
      <c r="N12" s="119"/>
    </row>
    <row r="13" spans="1:14" ht="15.75" thickBot="1">
      <c r="B13" s="135"/>
      <c r="C13" s="135"/>
      <c r="D13" s="135"/>
      <c r="G13" s="119"/>
      <c r="H13" s="119"/>
      <c r="I13" s="119"/>
      <c r="J13" s="119"/>
      <c r="K13" s="119"/>
      <c r="L13" s="119"/>
      <c r="M13" s="119"/>
      <c r="N13" s="119"/>
    </row>
    <row r="14" spans="1:14" ht="21.75" customHeight="1" thickBot="1">
      <c r="B14" s="137" t="s">
        <v>171</v>
      </c>
      <c r="C14" s="138" t="s">
        <v>172</v>
      </c>
      <c r="D14" s="139" t="s">
        <v>173</v>
      </c>
      <c r="G14" s="119"/>
      <c r="H14" s="119"/>
      <c r="I14" s="119"/>
      <c r="J14" s="119"/>
      <c r="K14" s="119"/>
      <c r="L14" s="119"/>
      <c r="M14" s="119"/>
      <c r="N14" s="119"/>
    </row>
    <row r="15" spans="1:14" ht="24" customHeight="1">
      <c r="B15" s="140" t="s">
        <v>192</v>
      </c>
      <c r="C15" s="141" t="s">
        <v>174</v>
      </c>
      <c r="D15" s="142">
        <v>6894.7569999999996</v>
      </c>
      <c r="G15" s="119"/>
      <c r="H15" s="119"/>
      <c r="I15" s="119"/>
      <c r="J15" s="119"/>
      <c r="K15" s="119"/>
      <c r="L15" s="119"/>
      <c r="M15" s="119"/>
      <c r="N15" s="119"/>
    </row>
    <row r="16" spans="1:14" ht="24.75" customHeight="1">
      <c r="B16" s="143" t="s">
        <v>174</v>
      </c>
      <c r="C16" s="144" t="s">
        <v>192</v>
      </c>
      <c r="D16" s="145">
        <v>1.4504000000000001E-4</v>
      </c>
      <c r="G16" s="119"/>
      <c r="H16" s="119"/>
      <c r="I16" s="119"/>
      <c r="J16" s="119"/>
      <c r="K16" s="119"/>
      <c r="L16" s="119"/>
      <c r="M16" s="119"/>
      <c r="N16" s="119"/>
    </row>
    <row r="17" spans="2:14" ht="18" customHeight="1">
      <c r="B17" s="146" t="s">
        <v>193</v>
      </c>
      <c r="C17" s="147" t="s">
        <v>194</v>
      </c>
      <c r="D17" s="148">
        <v>62.427973999999999</v>
      </c>
      <c r="G17" s="119"/>
      <c r="H17" s="119"/>
      <c r="I17" s="119"/>
      <c r="J17" s="119"/>
      <c r="K17" s="119"/>
      <c r="L17" s="119"/>
      <c r="M17" s="119"/>
      <c r="N17" s="119"/>
    </row>
    <row r="18" spans="2:14" ht="18">
      <c r="B18" s="143" t="s">
        <v>194</v>
      </c>
      <c r="C18" s="144" t="s">
        <v>195</v>
      </c>
      <c r="D18" s="149">
        <v>16.018460000000001</v>
      </c>
      <c r="G18" s="119"/>
      <c r="H18" s="119"/>
      <c r="I18" s="119"/>
      <c r="J18" s="119"/>
      <c r="K18" s="119"/>
      <c r="L18" s="119"/>
      <c r="M18" s="119"/>
      <c r="N18" s="119"/>
    </row>
    <row r="19" spans="2:14" ht="18">
      <c r="B19" s="146" t="s">
        <v>196</v>
      </c>
      <c r="C19" s="147" t="s">
        <v>195</v>
      </c>
      <c r="D19" s="150">
        <v>27679.9</v>
      </c>
      <c r="F19" s="155"/>
      <c r="G19" s="119"/>
      <c r="H19" s="119"/>
      <c r="I19" s="119"/>
      <c r="J19" s="119"/>
      <c r="K19" s="119"/>
      <c r="L19" s="119"/>
      <c r="M19" s="119"/>
      <c r="N19" s="119"/>
    </row>
    <row r="20" spans="2:14" ht="20.25" customHeight="1">
      <c r="B20" s="143" t="s">
        <v>194</v>
      </c>
      <c r="C20" s="144" t="s">
        <v>197</v>
      </c>
      <c r="D20" s="149">
        <v>1.6018460000000002E-2</v>
      </c>
      <c r="F20" s="155"/>
      <c r="G20" s="119"/>
      <c r="H20" s="119"/>
      <c r="I20" s="119"/>
      <c r="J20" s="119"/>
      <c r="K20" s="119"/>
      <c r="L20" s="119"/>
      <c r="M20" s="119"/>
      <c r="N20" s="119"/>
    </row>
    <row r="21" spans="2:14" ht="16.5" customHeight="1">
      <c r="B21" s="146" t="s">
        <v>175</v>
      </c>
      <c r="C21" s="147" t="s">
        <v>176</v>
      </c>
      <c r="D21" s="148">
        <v>3.9370000000000002E-2</v>
      </c>
      <c r="F21" s="155"/>
      <c r="G21" s="119"/>
      <c r="H21" s="119"/>
      <c r="I21" s="119"/>
      <c r="J21" s="119"/>
      <c r="K21" s="119"/>
      <c r="L21" s="119"/>
      <c r="M21" s="119"/>
      <c r="N21" s="119"/>
    </row>
    <row r="22" spans="2:14" ht="23.25" customHeight="1">
      <c r="B22" s="143" t="s">
        <v>177</v>
      </c>
      <c r="C22" s="144" t="s">
        <v>178</v>
      </c>
      <c r="D22" s="145">
        <v>2.5400000000000002E-3</v>
      </c>
      <c r="F22" s="155"/>
      <c r="G22" s="119"/>
      <c r="H22" s="119"/>
      <c r="I22" s="119"/>
      <c r="J22" s="119"/>
      <c r="K22" s="119"/>
      <c r="L22" s="119"/>
      <c r="M22" s="119"/>
      <c r="N22" s="119"/>
    </row>
    <row r="23" spans="2:14">
      <c r="B23" s="146" t="s">
        <v>178</v>
      </c>
      <c r="C23" s="147" t="s">
        <v>179</v>
      </c>
      <c r="D23" s="148">
        <v>393.7</v>
      </c>
      <c r="G23" s="119"/>
      <c r="H23" s="119"/>
      <c r="I23" s="119"/>
      <c r="J23" s="119"/>
      <c r="K23" s="119"/>
      <c r="L23" s="119"/>
      <c r="M23" s="119"/>
      <c r="N23" s="119"/>
    </row>
    <row r="24" spans="2:14" ht="23.25" customHeight="1">
      <c r="B24" s="143" t="s">
        <v>198</v>
      </c>
      <c r="C24" s="144" t="s">
        <v>199</v>
      </c>
      <c r="D24" s="149">
        <v>910.06</v>
      </c>
      <c r="G24" s="119"/>
      <c r="H24" s="119"/>
      <c r="I24" s="119"/>
      <c r="J24" s="119"/>
      <c r="K24" s="119"/>
      <c r="L24" s="119"/>
      <c r="M24" s="119"/>
      <c r="N24" s="119"/>
    </row>
    <row r="25" spans="2:14">
      <c r="B25" s="146" t="s">
        <v>180</v>
      </c>
      <c r="C25" s="147" t="s">
        <v>181</v>
      </c>
      <c r="D25" s="148">
        <v>0.239006</v>
      </c>
      <c r="G25" s="119"/>
      <c r="H25" s="119"/>
      <c r="I25" s="119"/>
      <c r="J25" s="119"/>
      <c r="K25" s="119"/>
      <c r="L25" s="119"/>
      <c r="M25" s="119"/>
      <c r="N25" s="119"/>
    </row>
    <row r="26" spans="2:14" ht="25.5" customHeight="1">
      <c r="B26" s="143" t="s">
        <v>181</v>
      </c>
      <c r="C26" s="144" t="s">
        <v>180</v>
      </c>
      <c r="D26" s="149">
        <v>4.1840000000000002</v>
      </c>
      <c r="G26" s="119"/>
      <c r="H26" s="119"/>
      <c r="I26" s="119"/>
      <c r="J26" s="119"/>
      <c r="K26" s="119"/>
      <c r="L26" s="119"/>
      <c r="M26" s="119"/>
      <c r="N26" s="119"/>
    </row>
    <row r="27" spans="2:14" ht="27.75" customHeight="1">
      <c r="B27" s="146" t="s">
        <v>182</v>
      </c>
      <c r="C27" s="147" t="s">
        <v>183</v>
      </c>
      <c r="D27" s="148">
        <v>0.23900569999999999</v>
      </c>
      <c r="G27" s="119"/>
      <c r="H27" s="119"/>
      <c r="I27" s="119"/>
      <c r="J27" s="119"/>
      <c r="K27" s="119"/>
      <c r="L27" s="119"/>
      <c r="M27" s="119"/>
      <c r="N27" s="119"/>
    </row>
    <row r="28" spans="2:14" ht="24.75" customHeight="1">
      <c r="B28" s="143" t="s">
        <v>183</v>
      </c>
      <c r="C28" s="144" t="s">
        <v>182</v>
      </c>
      <c r="D28" s="149">
        <v>4.1840000000000002</v>
      </c>
      <c r="G28" s="119"/>
      <c r="H28" s="119"/>
      <c r="I28" s="119"/>
      <c r="J28" s="119"/>
      <c r="K28" s="119"/>
      <c r="L28" s="119"/>
      <c r="M28" s="119"/>
      <c r="N28" s="119"/>
    </row>
    <row r="29" spans="2:14" ht="33.75" customHeight="1">
      <c r="B29" s="146" t="s">
        <v>182</v>
      </c>
      <c r="C29" s="147" t="s">
        <v>184</v>
      </c>
      <c r="D29" s="151">
        <v>9.4844999999999999E-4</v>
      </c>
      <c r="G29" s="119"/>
      <c r="H29" s="119"/>
      <c r="I29" s="119"/>
      <c r="J29" s="119"/>
      <c r="K29" s="119"/>
      <c r="L29" s="119"/>
      <c r="M29" s="119"/>
      <c r="N29" s="119"/>
    </row>
    <row r="30" spans="2:14" ht="32.25" customHeight="1">
      <c r="B30" s="143" t="s">
        <v>184</v>
      </c>
      <c r="C30" s="144" t="s">
        <v>185</v>
      </c>
      <c r="D30" s="149">
        <v>1054.3499999999999</v>
      </c>
      <c r="G30" s="119"/>
      <c r="H30" s="119"/>
      <c r="I30" s="119"/>
      <c r="J30" s="119"/>
      <c r="K30" s="119"/>
      <c r="L30" s="119"/>
      <c r="M30" s="119"/>
      <c r="N30" s="119"/>
    </row>
    <row r="31" spans="2:14" ht="26.25" customHeight="1">
      <c r="B31" s="146" t="s">
        <v>186</v>
      </c>
      <c r="C31" s="147" t="s">
        <v>187</v>
      </c>
      <c r="D31" s="148">
        <v>0.55556000000000005</v>
      </c>
      <c r="G31" s="119"/>
      <c r="H31" s="119"/>
      <c r="I31" s="119"/>
      <c r="J31" s="119"/>
      <c r="K31" s="119"/>
      <c r="L31" s="119"/>
      <c r="M31" s="119"/>
      <c r="N31" s="119"/>
    </row>
    <row r="32" spans="2:14" ht="18" customHeight="1">
      <c r="B32" s="143" t="s">
        <v>187</v>
      </c>
      <c r="C32" s="144" t="s">
        <v>186</v>
      </c>
      <c r="D32" s="149">
        <v>1.8</v>
      </c>
      <c r="G32" s="119"/>
      <c r="H32" s="119"/>
      <c r="I32" s="119"/>
      <c r="J32" s="119"/>
      <c r="K32" s="119"/>
      <c r="L32" s="119"/>
      <c r="M32" s="119"/>
      <c r="N32" s="119"/>
    </row>
    <row r="33" spans="2:14" ht="23.25" customHeight="1">
      <c r="B33" s="146" t="s">
        <v>200</v>
      </c>
      <c r="C33" s="147" t="s">
        <v>201</v>
      </c>
      <c r="D33" s="148">
        <v>2.768E-2</v>
      </c>
      <c r="G33" s="119"/>
      <c r="H33" s="119"/>
      <c r="I33" s="119"/>
      <c r="J33" s="119"/>
      <c r="K33" s="119"/>
      <c r="L33" s="119"/>
      <c r="M33" s="119"/>
      <c r="N33" s="119"/>
    </row>
    <row r="34" spans="2:14" ht="22.5" customHeight="1">
      <c r="B34" s="143" t="s">
        <v>201</v>
      </c>
      <c r="C34" s="144" t="s">
        <v>202</v>
      </c>
      <c r="D34" s="149">
        <v>36.127000000000002</v>
      </c>
      <c r="G34" s="119"/>
      <c r="H34" s="119"/>
      <c r="I34" s="119"/>
      <c r="J34" s="119"/>
      <c r="K34" s="119"/>
      <c r="L34" s="119"/>
      <c r="M34" s="119"/>
      <c r="N34" s="119"/>
    </row>
    <row r="35" spans="2:14" ht="18.75" customHeight="1">
      <c r="B35" s="146" t="s">
        <v>188</v>
      </c>
      <c r="C35" s="147" t="s">
        <v>203</v>
      </c>
      <c r="D35" s="148">
        <v>6.9334712999999999</v>
      </c>
      <c r="G35" s="119"/>
      <c r="H35" s="119"/>
      <c r="I35" s="119"/>
      <c r="J35" s="119"/>
      <c r="K35" s="119"/>
      <c r="L35" s="119"/>
      <c r="M35" s="119"/>
      <c r="N35" s="119"/>
    </row>
    <row r="36" spans="2:14" ht="16.5" customHeight="1">
      <c r="B36" s="143" t="s">
        <v>203</v>
      </c>
      <c r="C36" s="144" t="s">
        <v>188</v>
      </c>
      <c r="D36" s="149">
        <v>0.14413139999999999</v>
      </c>
      <c r="G36" s="119"/>
      <c r="H36" s="119"/>
      <c r="I36" s="119"/>
      <c r="J36" s="119"/>
      <c r="K36" s="119"/>
      <c r="L36" s="119"/>
      <c r="M36" s="119"/>
      <c r="N36" s="119"/>
    </row>
    <row r="37" spans="2:14" ht="18.75" customHeight="1">
      <c r="B37" s="146" t="s">
        <v>204</v>
      </c>
      <c r="C37" s="147" t="s">
        <v>189</v>
      </c>
      <c r="D37" s="148">
        <v>1.6667000000000001E-2</v>
      </c>
      <c r="G37" s="119"/>
      <c r="H37" s="119"/>
      <c r="I37" s="119"/>
      <c r="J37" s="119"/>
      <c r="K37" s="119"/>
      <c r="L37" s="119"/>
      <c r="M37" s="119"/>
      <c r="N37" s="119"/>
    </row>
    <row r="38" spans="2:14" ht="18.75" customHeight="1" thickBot="1">
      <c r="B38" s="152" t="s">
        <v>189</v>
      </c>
      <c r="C38" s="153" t="s">
        <v>204</v>
      </c>
      <c r="D38" s="154">
        <v>60</v>
      </c>
      <c r="G38" s="119"/>
      <c r="H38" s="119"/>
      <c r="I38" s="119"/>
      <c r="J38" s="119"/>
      <c r="K38" s="119"/>
      <c r="L38" s="119"/>
      <c r="M38" s="119"/>
      <c r="N38" s="119"/>
    </row>
    <row r="39" spans="2:14" ht="113.25" customHeight="1" thickBot="1">
      <c r="B39" s="136" t="s">
        <v>190</v>
      </c>
      <c r="C39" s="136"/>
      <c r="D39" s="136"/>
      <c r="G39" s="119"/>
      <c r="H39" s="119"/>
      <c r="I39" s="119"/>
      <c r="J39" s="119"/>
      <c r="K39" s="119"/>
      <c r="L39" s="119"/>
      <c r="M39" s="119"/>
      <c r="N39" s="119"/>
    </row>
    <row r="40" spans="2:14" ht="16.5" thickBot="1">
      <c r="C40" s="161" t="s">
        <v>209</v>
      </c>
      <c r="D40" s="155"/>
      <c r="E40" s="155"/>
      <c r="G40" s="119"/>
      <c r="H40" s="119"/>
      <c r="I40" s="119"/>
      <c r="J40" s="119"/>
      <c r="K40" s="119"/>
      <c r="L40" s="119"/>
      <c r="M40" s="119"/>
      <c r="N40" s="119"/>
    </row>
    <row r="41" spans="2:14" ht="18.75" thickBot="1">
      <c r="C41" s="158" t="s">
        <v>205</v>
      </c>
      <c r="D41" s="302">
        <v>1.8699999999999999E-4</v>
      </c>
      <c r="E41" s="303" t="s">
        <v>194</v>
      </c>
      <c r="G41" s="119"/>
      <c r="H41" s="119"/>
      <c r="I41" s="119"/>
      <c r="J41" s="119"/>
      <c r="K41" s="119"/>
      <c r="L41" s="119"/>
      <c r="M41" s="119"/>
      <c r="N41" s="119"/>
    </row>
    <row r="42" spans="2:14" ht="18.75" thickBot="1">
      <c r="C42" s="159" t="s">
        <v>172</v>
      </c>
      <c r="D42" s="304" t="s">
        <v>195</v>
      </c>
      <c r="E42" s="305"/>
      <c r="G42" s="119"/>
      <c r="H42" s="119"/>
      <c r="I42" s="119"/>
      <c r="J42" s="119"/>
      <c r="K42" s="119"/>
      <c r="L42" s="119"/>
      <c r="M42" s="119"/>
      <c r="N42" s="119"/>
    </row>
    <row r="43" spans="2:14" ht="16.5" thickBot="1">
      <c r="C43" s="160" t="s">
        <v>173</v>
      </c>
      <c r="D43" s="306">
        <v>16.018460000000001</v>
      </c>
      <c r="E43" s="307"/>
      <c r="G43" s="119"/>
      <c r="H43" s="119"/>
      <c r="I43" s="119"/>
      <c r="J43" s="119"/>
      <c r="K43" s="119"/>
      <c r="L43" s="119"/>
      <c r="M43" s="119"/>
      <c r="N43" s="119"/>
    </row>
    <row r="44" spans="2:14" ht="18.75" thickBot="1">
      <c r="C44" s="159" t="s">
        <v>206</v>
      </c>
      <c r="D44" s="308">
        <f>D43*D41</f>
        <v>2.9954520199999999E-3</v>
      </c>
      <c r="E44" s="309" t="s">
        <v>195</v>
      </c>
      <c r="G44" s="119"/>
      <c r="H44" s="119"/>
      <c r="I44" s="119"/>
      <c r="J44" s="119"/>
      <c r="K44" s="119"/>
      <c r="L44" s="119"/>
      <c r="M44" s="119"/>
      <c r="N44" s="119"/>
    </row>
    <row r="45" spans="2:14" ht="16.5" thickBot="1">
      <c r="C45" s="157"/>
      <c r="D45" s="156"/>
      <c r="E45" s="162"/>
      <c r="G45" s="119"/>
      <c r="H45" s="119"/>
      <c r="I45" s="119"/>
      <c r="J45" s="119"/>
      <c r="K45" s="119"/>
      <c r="L45" s="119"/>
      <c r="M45" s="119"/>
      <c r="N45" s="119"/>
    </row>
    <row r="46" spans="2:14" ht="16.5" thickBot="1">
      <c r="C46" s="161" t="s">
        <v>208</v>
      </c>
      <c r="D46" s="156"/>
      <c r="E46" s="162"/>
      <c r="G46" s="119"/>
      <c r="H46" s="119"/>
      <c r="I46" s="119"/>
      <c r="J46" s="119"/>
      <c r="K46" s="119"/>
      <c r="L46" s="119"/>
      <c r="M46" s="119"/>
      <c r="N46" s="119"/>
    </row>
    <row r="47" spans="2:14" ht="18.75" thickBot="1">
      <c r="C47" s="158" t="s">
        <v>205</v>
      </c>
      <c r="D47" s="302">
        <v>3.0000000000000001E-3</v>
      </c>
      <c r="E47" s="309" t="s">
        <v>195</v>
      </c>
      <c r="G47" s="119"/>
      <c r="H47" s="119"/>
      <c r="I47" s="119"/>
      <c r="J47" s="119"/>
      <c r="K47" s="119"/>
      <c r="L47" s="119"/>
      <c r="M47" s="119"/>
      <c r="N47" s="119"/>
    </row>
    <row r="48" spans="2:14" ht="18.75" thickBot="1">
      <c r="C48" s="159" t="s">
        <v>172</v>
      </c>
      <c r="D48" s="310" t="s">
        <v>194</v>
      </c>
      <c r="E48" s="311"/>
      <c r="G48" s="119"/>
      <c r="H48" s="119"/>
      <c r="I48" s="119"/>
      <c r="J48" s="119"/>
      <c r="K48" s="119"/>
      <c r="L48" s="119"/>
      <c r="M48" s="119"/>
      <c r="N48" s="119"/>
    </row>
    <row r="49" spans="2:14" ht="16.5" thickBot="1">
      <c r="C49" s="160" t="s">
        <v>207</v>
      </c>
      <c r="D49" s="306">
        <v>16.018460000000001</v>
      </c>
      <c r="E49" s="312"/>
      <c r="G49" s="119"/>
      <c r="H49" s="119"/>
      <c r="I49" s="119"/>
      <c r="J49" s="119"/>
      <c r="K49" s="119"/>
      <c r="L49" s="119"/>
      <c r="M49" s="119"/>
      <c r="N49" s="119"/>
    </row>
    <row r="50" spans="2:14" ht="18.75" thickBot="1">
      <c r="C50" s="159" t="s">
        <v>206</v>
      </c>
      <c r="D50" s="313">
        <f>D47/D49</f>
        <v>1.8728392117594325E-4</v>
      </c>
      <c r="E50" s="309" t="s">
        <v>194</v>
      </c>
      <c r="G50" s="119"/>
      <c r="H50" s="119"/>
      <c r="I50" s="119"/>
      <c r="J50" s="119"/>
      <c r="K50" s="119"/>
      <c r="L50" s="119"/>
      <c r="M50" s="119"/>
      <c r="N50" s="119"/>
    </row>
    <row r="51" spans="2:14">
      <c r="G51" s="119"/>
      <c r="H51" s="119"/>
      <c r="I51" s="119"/>
      <c r="J51" s="119"/>
      <c r="K51" s="119"/>
      <c r="L51" s="119"/>
      <c r="M51" s="119"/>
      <c r="N51" s="119"/>
    </row>
    <row r="52" spans="2:14">
      <c r="G52" s="119"/>
      <c r="H52" s="119"/>
      <c r="I52" s="119"/>
      <c r="J52" s="119"/>
      <c r="K52" s="119"/>
      <c r="L52" s="119"/>
      <c r="M52" s="119"/>
      <c r="N52" s="119"/>
    </row>
    <row r="53" spans="2:14">
      <c r="C53" s="41" t="s">
        <v>311</v>
      </c>
      <c r="G53" s="119"/>
      <c r="H53" s="119"/>
      <c r="I53" s="119"/>
      <c r="J53" s="119"/>
      <c r="K53" s="119"/>
      <c r="L53" s="119"/>
      <c r="M53" s="119"/>
      <c r="N53" s="119"/>
    </row>
    <row r="54" spans="2:14">
      <c r="C54" s="41" t="s">
        <v>312</v>
      </c>
      <c r="G54" s="119"/>
      <c r="H54" s="119"/>
      <c r="I54" s="119"/>
      <c r="J54" s="119"/>
      <c r="K54" s="119"/>
      <c r="L54" s="119"/>
      <c r="M54" s="119"/>
      <c r="N54" s="119"/>
    </row>
    <row r="55" spans="2:14">
      <c r="G55" s="119"/>
      <c r="H55" s="119"/>
      <c r="I55" s="119"/>
      <c r="J55" s="119"/>
      <c r="K55" s="119"/>
      <c r="L55" s="119"/>
      <c r="M55" s="119"/>
      <c r="N55" s="119"/>
    </row>
    <row r="56" spans="2:14" ht="15.75" thickBot="1">
      <c r="C56" s="235"/>
      <c r="D56" s="236" t="s">
        <v>42</v>
      </c>
      <c r="E56" s="237"/>
      <c r="G56" s="119"/>
      <c r="H56" s="119"/>
      <c r="I56" s="119"/>
      <c r="J56" s="119"/>
      <c r="K56" s="119"/>
      <c r="L56" s="119"/>
      <c r="M56" s="119"/>
      <c r="N56" s="119"/>
    </row>
    <row r="57" spans="2:14" ht="15.75" thickBot="1">
      <c r="C57" s="235" t="s">
        <v>308</v>
      </c>
      <c r="D57" s="314">
        <v>1</v>
      </c>
      <c r="E57" s="237" t="s">
        <v>307</v>
      </c>
      <c r="G57" s="119"/>
      <c r="H57" s="119"/>
      <c r="I57" s="119"/>
      <c r="J57" s="119"/>
      <c r="K57" s="119"/>
      <c r="L57" s="119"/>
      <c r="M57" s="119"/>
      <c r="N57" s="119"/>
    </row>
    <row r="58" spans="2:14">
      <c r="C58" s="237"/>
      <c r="D58" s="236" t="s">
        <v>48</v>
      </c>
      <c r="E58" s="237"/>
      <c r="G58" s="119"/>
      <c r="H58" s="119"/>
      <c r="I58" s="119"/>
      <c r="J58" s="119"/>
      <c r="K58" s="119"/>
      <c r="L58" s="119"/>
      <c r="M58" s="119"/>
      <c r="N58" s="119"/>
    </row>
    <row r="59" spans="2:14">
      <c r="C59" s="238" t="s">
        <v>309</v>
      </c>
      <c r="D59" s="241">
        <f>D57*39.3700787</f>
        <v>39.370078700000001</v>
      </c>
      <c r="E59" s="239" t="s">
        <v>310</v>
      </c>
      <c r="G59" s="119"/>
      <c r="H59" s="119"/>
      <c r="I59" s="119"/>
      <c r="J59" s="119"/>
      <c r="K59" s="119"/>
      <c r="L59" s="119"/>
      <c r="M59" s="119"/>
      <c r="N59" s="119"/>
    </row>
    <row r="60" spans="2:14">
      <c r="G60" s="119"/>
      <c r="H60" s="119"/>
      <c r="I60" s="119"/>
      <c r="J60" s="119"/>
      <c r="K60" s="119"/>
      <c r="L60" s="119"/>
      <c r="M60" s="119"/>
      <c r="N60" s="119"/>
    </row>
    <row r="61" spans="2:14">
      <c r="G61" s="119"/>
      <c r="H61" s="119"/>
      <c r="I61" s="119"/>
      <c r="J61" s="119"/>
      <c r="K61" s="119"/>
      <c r="L61" s="119"/>
      <c r="M61" s="119"/>
      <c r="N61" s="119"/>
    </row>
    <row r="62" spans="2:14">
      <c r="C62" s="240" t="s">
        <v>314</v>
      </c>
      <c r="G62" s="119"/>
      <c r="H62" s="119"/>
      <c r="I62" s="119"/>
      <c r="J62" s="119"/>
      <c r="K62" s="119"/>
      <c r="L62" s="119"/>
      <c r="M62" s="119"/>
      <c r="N62" s="119"/>
    </row>
    <row r="63" spans="2:14">
      <c r="G63" s="119"/>
      <c r="H63" s="119"/>
      <c r="I63" s="119"/>
      <c r="J63" s="119"/>
      <c r="K63" s="119"/>
      <c r="L63" s="119"/>
      <c r="M63" s="119"/>
      <c r="N63" s="119"/>
    </row>
    <row r="64" spans="2:14">
      <c r="B64" s="45" t="s">
        <v>326</v>
      </c>
      <c r="G64" s="119"/>
      <c r="H64" s="119"/>
      <c r="I64" s="119"/>
      <c r="J64" s="119"/>
      <c r="K64" s="119"/>
      <c r="L64" s="119"/>
      <c r="M64" s="119"/>
      <c r="N64" s="119"/>
    </row>
    <row r="65" spans="7:14">
      <c r="G65" s="119"/>
      <c r="H65" s="119"/>
      <c r="I65" s="119"/>
      <c r="J65" s="119"/>
      <c r="K65" s="119"/>
      <c r="L65" s="119"/>
      <c r="M65" s="119"/>
      <c r="N65" s="119"/>
    </row>
    <row r="66" spans="7:14">
      <c r="G66" s="119"/>
      <c r="H66" s="119"/>
      <c r="I66" s="119"/>
      <c r="J66" s="119"/>
      <c r="K66" s="119"/>
      <c r="L66" s="119"/>
      <c r="M66" s="119"/>
      <c r="N66" s="119"/>
    </row>
    <row r="67" spans="7:14">
      <c r="G67" s="119"/>
      <c r="H67" s="119"/>
      <c r="I67" s="119"/>
      <c r="J67" s="119"/>
      <c r="K67" s="119"/>
      <c r="L67" s="119"/>
      <c r="M67" s="119"/>
      <c r="N67" s="119"/>
    </row>
    <row r="68" spans="7:14">
      <c r="G68" s="119"/>
      <c r="H68" s="119"/>
      <c r="I68" s="119"/>
      <c r="J68" s="119"/>
      <c r="K68" s="119"/>
      <c r="L68" s="119"/>
      <c r="M68" s="119"/>
      <c r="N68" s="119"/>
    </row>
    <row r="69" spans="7:14">
      <c r="G69" s="119"/>
      <c r="H69" s="119"/>
      <c r="I69" s="119"/>
      <c r="J69" s="119"/>
      <c r="K69" s="119"/>
      <c r="L69" s="119"/>
      <c r="M69" s="119"/>
      <c r="N69" s="119"/>
    </row>
    <row r="70" spans="7:14">
      <c r="G70" s="119"/>
      <c r="H70" s="119"/>
      <c r="I70" s="119"/>
      <c r="J70" s="119"/>
      <c r="K70" s="119"/>
      <c r="L70" s="119"/>
      <c r="M70" s="119"/>
      <c r="N70" s="119"/>
    </row>
    <row r="71" spans="7:14">
      <c r="G71" s="119"/>
      <c r="H71" s="119"/>
      <c r="I71" s="119"/>
      <c r="J71" s="119"/>
      <c r="K71" s="119"/>
      <c r="L71" s="119"/>
      <c r="M71" s="119"/>
      <c r="N71" s="119"/>
    </row>
    <row r="72" spans="7:14">
      <c r="G72" s="119"/>
      <c r="H72" s="119"/>
      <c r="I72" s="119"/>
      <c r="J72" s="119"/>
      <c r="K72" s="119"/>
      <c r="L72" s="119"/>
      <c r="M72" s="119"/>
      <c r="N72" s="119"/>
    </row>
    <row r="73" spans="7:14">
      <c r="G73" s="119"/>
      <c r="H73" s="119"/>
      <c r="I73" s="119"/>
      <c r="J73" s="119"/>
      <c r="K73" s="119"/>
      <c r="L73" s="119"/>
      <c r="M73" s="119"/>
      <c r="N73" s="119"/>
    </row>
  </sheetData>
  <sheetProtection sheet="1" objects="1" scenarios="1" formatCells="0" selectLockedCells="1"/>
  <hyperlinks>
    <hyperlink ref="B39" r:id="rId1" display="http://www.matweb.com/"/>
  </hyperlinks>
  <pageMargins left="0.7" right="0.7" top="0.75" bottom="0.75" header="0.3" footer="0.3"/>
  <pageSetup orientation="portrait" horizontalDpi="300" verticalDpi="300" r:id="rId2"/>
  <drawing r:id="rId3"/>
  <legacyDrawing r:id="rId4"/>
  <controls>
    <control shapeId="11265" r:id="rId5" name="Control 1"/>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FAN</vt:lpstr>
      <vt:lpstr>CYCLONE SEPARATION</vt:lpstr>
      <vt:lpstr>BAG HOUSE</vt:lpstr>
      <vt:lpstr>ELECTROSTATIC</vt:lpstr>
      <vt:lpstr>UNITS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Andrew</dc:creator>
  <cp:lastModifiedBy>John Andrew</cp:lastModifiedBy>
  <cp:lastPrinted>2010-04-08T15:08:48Z</cp:lastPrinted>
  <dcterms:created xsi:type="dcterms:W3CDTF">2010-02-27T13:22:20Z</dcterms:created>
  <dcterms:modified xsi:type="dcterms:W3CDTF">2010-04-08T15:11:35Z</dcterms:modified>
</cp:coreProperties>
</file>